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a4336b72f0c0be49/Desktop/Selling Courses/01-Courses/03-Black Belt/06-Black Belt Package for Website/01-BB Course - Candidate Package/02-Templates/03-CTQ Templates/"/>
    </mc:Choice>
  </mc:AlternateContent>
  <xr:revisionPtr revIDLastSave="0" documentId="8_{6AE2799A-C8D9-4B4A-8797-DFA3A643BE4D}" xr6:coauthVersionLast="47" xr6:coauthVersionMax="47" xr10:uidLastSave="{00000000-0000-0000-0000-000000000000}"/>
  <bookViews>
    <workbookView xWindow="47880" yWindow="-120" windowWidth="29040" windowHeight="15720" xr2:uid="{695460A5-1990-4487-BB29-BA5AF5AD6FFC}"/>
  </bookViews>
  <sheets>
    <sheet name="Calc" sheetId="2" r:id="rId1"/>
    <sheet name="Sigma" sheetId="1" r:id="rId2"/>
  </sheets>
  <definedNames>
    <definedName name="_xlnm.Print_Area" localSheetId="0">Calc!$A$5:$J$107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8" i="1" l="1"/>
  <c r="C1" i="2"/>
  <c r="C2" i="2"/>
  <c r="H2" i="2"/>
  <c r="C4" i="2"/>
  <c r="D4" i="2"/>
  <c r="B8" i="2"/>
  <c r="C8" i="2"/>
  <c r="D8" i="2"/>
  <c r="E8" i="2"/>
  <c r="B9" i="2"/>
  <c r="C9" i="2"/>
  <c r="D9" i="2"/>
  <c r="E9" i="2"/>
  <c r="H115" i="2" s="1"/>
  <c r="H9" i="2"/>
  <c r="I9" i="2"/>
  <c r="I19" i="2" s="1"/>
  <c r="I29" i="2" s="1"/>
  <c r="I39" i="2" s="1"/>
  <c r="I49" i="2" s="1"/>
  <c r="I59" i="2" s="1"/>
  <c r="I69" i="2" s="1"/>
  <c r="I79" i="2" s="1"/>
  <c r="I89" i="2" s="1"/>
  <c r="I99" i="2" s="1"/>
  <c r="H10" i="2"/>
  <c r="I10" i="2"/>
  <c r="I20" i="2" s="1"/>
  <c r="I30" i="2" s="1"/>
  <c r="I40" i="2" s="1"/>
  <c r="I50" i="2" s="1"/>
  <c r="I60" i="2" s="1"/>
  <c r="I70" i="2" s="1"/>
  <c r="I80" i="2" s="1"/>
  <c r="I90" i="2" s="1"/>
  <c r="I100" i="2" s="1"/>
  <c r="H11" i="2"/>
  <c r="I11" i="2"/>
  <c r="I21" i="2" s="1"/>
  <c r="I31" i="2" s="1"/>
  <c r="I41" i="2" s="1"/>
  <c r="I51" i="2" s="1"/>
  <c r="I61" i="2" s="1"/>
  <c r="I71" i="2" s="1"/>
  <c r="I81" i="2" s="1"/>
  <c r="I91" i="2" s="1"/>
  <c r="I101" i="2" s="1"/>
  <c r="H12" i="2"/>
  <c r="H114" i="2" s="1"/>
  <c r="H13" i="2"/>
  <c r="H23" i="2" s="1"/>
  <c r="G14" i="2"/>
  <c r="G24" i="2" s="1"/>
  <c r="G34" i="2" s="1"/>
  <c r="G44" i="2" s="1"/>
  <c r="G54" i="2" s="1"/>
  <c r="G64" i="2" s="1"/>
  <c r="G74" i="2" s="1"/>
  <c r="G84" i="2" s="1"/>
  <c r="G94" i="2" s="1"/>
  <c r="G104" i="2" s="1"/>
  <c r="H14" i="2"/>
  <c r="G15" i="2"/>
  <c r="G25" i="2" s="1"/>
  <c r="G35" i="2" s="1"/>
  <c r="G45" i="2" s="1"/>
  <c r="G55" i="2" s="1"/>
  <c r="G65" i="2" s="1"/>
  <c r="G75" i="2" s="1"/>
  <c r="G85" i="2" s="1"/>
  <c r="G95" i="2" s="1"/>
  <c r="G105" i="2" s="1"/>
  <c r="H15" i="2"/>
  <c r="G16" i="2"/>
  <c r="G26" i="2" s="1"/>
  <c r="G36" i="2" s="1"/>
  <c r="G46" i="2" s="1"/>
  <c r="G56" i="2" s="1"/>
  <c r="G66" i="2" s="1"/>
  <c r="G76" i="2" s="1"/>
  <c r="G86" i="2" s="1"/>
  <c r="G96" i="2" s="1"/>
  <c r="G106" i="2" s="1"/>
  <c r="H16" i="2"/>
  <c r="B18" i="2"/>
  <c r="C18" i="2"/>
  <c r="D18" i="2"/>
  <c r="E18" i="2"/>
  <c r="B19" i="2"/>
  <c r="H26" i="2" s="1"/>
  <c r="G19" i="2"/>
  <c r="G29" i="2" s="1"/>
  <c r="G39" i="2" s="1"/>
  <c r="G49" i="2" s="1"/>
  <c r="G59" i="2" s="1"/>
  <c r="G69" i="2" s="1"/>
  <c r="G79" i="2" s="1"/>
  <c r="G89" i="2" s="1"/>
  <c r="G99" i="2" s="1"/>
  <c r="G20" i="2"/>
  <c r="G21" i="2"/>
  <c r="G22" i="2"/>
  <c r="I22" i="2"/>
  <c r="G23" i="2"/>
  <c r="I23" i="2"/>
  <c r="B28" i="2"/>
  <c r="C28" i="2"/>
  <c r="D28" i="2"/>
  <c r="E28" i="2"/>
  <c r="B29" i="2"/>
  <c r="G30" i="2"/>
  <c r="G31" i="2"/>
  <c r="G32" i="2"/>
  <c r="I32" i="2"/>
  <c r="G33" i="2"/>
  <c r="I33" i="2"/>
  <c r="H36" i="2"/>
  <c r="B38" i="2"/>
  <c r="C38" i="2"/>
  <c r="D38" i="2"/>
  <c r="E38" i="2"/>
  <c r="B39" i="2"/>
  <c r="H46" i="2" s="1"/>
  <c r="G40" i="2"/>
  <c r="G41" i="2"/>
  <c r="G42" i="2"/>
  <c r="I42" i="2"/>
  <c r="G43" i="2"/>
  <c r="I43" i="2"/>
  <c r="B48" i="2"/>
  <c r="C48" i="2"/>
  <c r="D48" i="2"/>
  <c r="E48" i="2"/>
  <c r="B49" i="2"/>
  <c r="G50" i="2"/>
  <c r="G51" i="2"/>
  <c r="G52" i="2"/>
  <c r="I52" i="2"/>
  <c r="G53" i="2"/>
  <c r="I53" i="2"/>
  <c r="H56" i="2"/>
  <c r="B58" i="2"/>
  <c r="C58" i="2"/>
  <c r="D58" i="2"/>
  <c r="E58" i="2"/>
  <c r="B59" i="2"/>
  <c r="G60" i="2"/>
  <c r="G61" i="2"/>
  <c r="G71" i="2" s="1"/>
  <c r="G81" i="2" s="1"/>
  <c r="G91" i="2" s="1"/>
  <c r="G101" i="2" s="1"/>
  <c r="G62" i="2"/>
  <c r="G72" i="2" s="1"/>
  <c r="G82" i="2" s="1"/>
  <c r="G92" i="2" s="1"/>
  <c r="G102" i="2" s="1"/>
  <c r="I62" i="2"/>
  <c r="I72" i="2" s="1"/>
  <c r="I82" i="2" s="1"/>
  <c r="I92" i="2" s="1"/>
  <c r="I102" i="2" s="1"/>
  <c r="G63" i="2"/>
  <c r="G73" i="2" s="1"/>
  <c r="G83" i="2" s="1"/>
  <c r="G93" i="2" s="1"/>
  <c r="G103" i="2" s="1"/>
  <c r="I63" i="2"/>
  <c r="I73" i="2" s="1"/>
  <c r="I83" i="2" s="1"/>
  <c r="I93" i="2" s="1"/>
  <c r="I103" i="2" s="1"/>
  <c r="H66" i="2"/>
  <c r="B68" i="2"/>
  <c r="C68" i="2"/>
  <c r="D68" i="2"/>
  <c r="E68" i="2"/>
  <c r="B69" i="2"/>
  <c r="G70" i="2"/>
  <c r="B78" i="2"/>
  <c r="C78" i="2"/>
  <c r="D78" i="2"/>
  <c r="E78" i="2"/>
  <c r="B79" i="2"/>
  <c r="H86" i="2" s="1"/>
  <c r="G80" i="2"/>
  <c r="G90" i="2" s="1"/>
  <c r="G100" i="2" s="1"/>
  <c r="B88" i="2"/>
  <c r="C88" i="2"/>
  <c r="D88" i="2"/>
  <c r="E88" i="2"/>
  <c r="B89" i="2"/>
  <c r="H96" i="2"/>
  <c r="B98" i="2"/>
  <c r="C98" i="2"/>
  <c r="D98" i="2"/>
  <c r="E98" i="2"/>
  <c r="B99" i="2"/>
  <c r="H106" i="2"/>
  <c r="G111" i="2"/>
  <c r="H111" i="2"/>
  <c r="G112" i="2"/>
  <c r="H112" i="2"/>
  <c r="H113" i="2"/>
  <c r="H116" i="2"/>
  <c r="H22" i="2" l="1"/>
  <c r="H21" i="2" s="1"/>
  <c r="C19" i="2" s="1"/>
  <c r="C17" i="2"/>
  <c r="H33" i="2"/>
  <c r="H76" i="2"/>
  <c r="H24" i="2" l="1"/>
  <c r="H19" i="2"/>
  <c r="E19" i="2"/>
  <c r="D19" i="2"/>
  <c r="H32" i="2"/>
  <c r="H31" i="2" s="1"/>
  <c r="C29" i="2" s="1"/>
  <c r="H43" i="2"/>
  <c r="C27" i="2"/>
  <c r="H25" i="2" l="1"/>
  <c r="H20" i="2"/>
  <c r="H34" i="2"/>
  <c r="H29" i="2"/>
  <c r="E29" i="2"/>
  <c r="D29" i="2"/>
  <c r="H42" i="2"/>
  <c r="H41" i="2" s="1"/>
  <c r="C39" i="2" s="1"/>
  <c r="C37" i="2"/>
  <c r="H53" i="2"/>
  <c r="H35" i="2" l="1"/>
  <c r="H30" i="2"/>
  <c r="H44" i="2"/>
  <c r="H39" i="2"/>
  <c r="E39" i="2"/>
  <c r="D39" i="2"/>
  <c r="H52" i="2"/>
  <c r="H51" i="2" s="1"/>
  <c r="C49" i="2" s="1"/>
  <c r="H63" i="2"/>
  <c r="C47" i="2"/>
  <c r="H40" i="2" l="1"/>
  <c r="H45" i="2"/>
  <c r="H54" i="2"/>
  <c r="H49" i="2"/>
  <c r="E49" i="2"/>
  <c r="D49" i="2"/>
  <c r="H62" i="2"/>
  <c r="H61" i="2" s="1"/>
  <c r="C59" i="2" s="1"/>
  <c r="C57" i="2"/>
  <c r="H73" i="2"/>
  <c r="H50" i="2" l="1"/>
  <c r="H55" i="2"/>
  <c r="H59" i="2"/>
  <c r="H64" i="2"/>
  <c r="E59" i="2"/>
  <c r="D59" i="2"/>
  <c r="H72" i="2"/>
  <c r="H71" i="2" s="1"/>
  <c r="C69" i="2" s="1"/>
  <c r="C67" i="2"/>
  <c r="H83" i="2"/>
  <c r="H65" i="2" l="1"/>
  <c r="H60" i="2"/>
  <c r="H74" i="2"/>
  <c r="H69" i="2"/>
  <c r="E69" i="2"/>
  <c r="D69" i="2"/>
  <c r="C77" i="2"/>
  <c r="H82" i="2"/>
  <c r="H81" i="2" s="1"/>
  <c r="C79" i="2" s="1"/>
  <c r="H93" i="2"/>
  <c r="H70" i="2" l="1"/>
  <c r="H75" i="2"/>
  <c r="H79" i="2"/>
  <c r="H84" i="2"/>
  <c r="E79" i="2"/>
  <c r="D79" i="2"/>
  <c r="H92" i="2"/>
  <c r="H91" i="2" s="1"/>
  <c r="C89" i="2" s="1"/>
  <c r="C87" i="2"/>
  <c r="H103" i="2"/>
  <c r="H80" i="2" l="1"/>
  <c r="H85" i="2"/>
  <c r="H94" i="2"/>
  <c r="H89" i="2"/>
  <c r="E89" i="2"/>
  <c r="D89" i="2"/>
  <c r="H102" i="2"/>
  <c r="H101" i="2" s="1"/>
  <c r="C99" i="2" s="1"/>
  <c r="C97" i="2"/>
  <c r="H95" i="2" l="1"/>
  <c r="H90" i="2"/>
  <c r="H104" i="2"/>
  <c r="H99" i="2"/>
  <c r="E99" i="2"/>
  <c r="D99" i="2"/>
  <c r="H105" i="2" l="1"/>
  <c r="H100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Bank of America</author>
  </authors>
  <commentList>
    <comment ref="H1" authorId="0" shapeId="0" xr:uid="{43C46D2E-DBA5-4546-866C-82F1EF909971}">
      <text>
        <r>
          <rPr>
            <b/>
            <sz val="8"/>
            <color indexed="81"/>
            <rFont val="Tahoma"/>
          </rPr>
          <t>If you know how many Defects there are but not the Number of Good Units, enter the number of defects here and the Number of Good units will be calculated.</t>
        </r>
        <r>
          <rPr>
            <sz val="8"/>
            <color indexed="81"/>
            <rFont val="Tahoma"/>
          </rPr>
          <t xml:space="preserve">
</t>
        </r>
      </text>
    </comment>
    <comment ref="H2" authorId="0" shapeId="0" xr:uid="{48B37B47-500D-42C1-B38D-219A63A177F3}">
      <text>
        <r>
          <rPr>
            <b/>
            <sz val="8"/>
            <color indexed="81"/>
            <rFont val="Tahoma"/>
          </rPr>
          <t>Calculated by subtracting the defective units from the total units.</t>
        </r>
        <r>
          <rPr>
            <sz val="8"/>
            <color indexed="81"/>
            <rFont val="Tahoma"/>
          </rPr>
          <t xml:space="preserve">
</t>
        </r>
      </text>
    </comment>
    <comment ref="D4" authorId="0" shapeId="0" xr:uid="{8325F9D1-A20A-4C39-BE44-17DA657D867E}">
      <text>
        <r>
          <rPr>
            <b/>
            <sz val="8"/>
            <color indexed="81"/>
            <rFont val="Tahoma"/>
          </rPr>
          <t>Calculated by subtracting the good units from the total units.</t>
        </r>
      </text>
    </comment>
    <comment ref="H14" authorId="0" shapeId="0" xr:uid="{07B3D8D2-EEF2-4234-81E4-E87E7BB61239}">
      <text>
        <r>
          <rPr>
            <b/>
            <sz val="8"/>
            <color indexed="81"/>
            <rFont val="Tahoma"/>
          </rPr>
          <t>Calculated by multiplying Good units by the revenue per unit.</t>
        </r>
      </text>
    </comment>
    <comment ref="H15" authorId="0" shapeId="0" xr:uid="{12F26E8C-1184-4277-8461-270D4BFB4EAB}">
      <text>
        <r>
          <rPr>
            <b/>
            <sz val="8"/>
            <color indexed="81"/>
            <rFont val="Tahoma"/>
          </rPr>
          <t>Calculated by multiplying Defective units by the revenue per unit.</t>
        </r>
      </text>
    </comment>
    <comment ref="H16" authorId="0" shapeId="0" xr:uid="{DD651323-E07E-4801-B1D9-B04DA3765703}">
      <text>
        <r>
          <rPr>
            <b/>
            <sz val="8"/>
            <color indexed="81"/>
            <rFont val="Tahoma"/>
          </rPr>
          <t>Calculated by multiplying Total units by the revenue per unit.</t>
        </r>
        <r>
          <rPr>
            <sz val="8"/>
            <color indexed="81"/>
            <rFont val="Tahoma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<sst xmlns="http://schemas.openxmlformats.org/spreadsheetml/2006/main" count="44" uniqueCount="39">
  <si>
    <t>Yield</t>
  </si>
  <si>
    <t>Long - Term Sigma</t>
  </si>
  <si>
    <t>Short - Term Sigma</t>
  </si>
  <si>
    <t>Defects per Million</t>
  </si>
  <si>
    <t>Defect per 100</t>
  </si>
  <si>
    <t>DPU</t>
  </si>
  <si>
    <t>DPM</t>
  </si>
  <si>
    <t>DPU x 1,000,000</t>
  </si>
  <si>
    <t>Refer to Sigma Chart</t>
  </si>
  <si>
    <t xml:space="preserve">Current Sigma Level </t>
  </si>
  <si>
    <t>Sigma Level Opportunity 1</t>
  </si>
  <si>
    <t>Sigma Level Opportunity 2</t>
  </si>
  <si>
    <t>Good Units Label:</t>
  </si>
  <si>
    <t>Total Units Label:</t>
  </si>
  <si>
    <t>Conversion</t>
  </si>
  <si>
    <t>Sigma Level Opportunity 3</t>
  </si>
  <si>
    <t>Over 6</t>
  </si>
  <si>
    <t>Sigma Level</t>
  </si>
  <si>
    <t>Sigma Level Opportunity 4</t>
  </si>
  <si>
    <t>Sigma Level Opportunity 5</t>
  </si>
  <si>
    <t>Sigma Level Opportunity 6</t>
  </si>
  <si>
    <t>Sigma Level Opportunity 7</t>
  </si>
  <si>
    <t>Sigma Level Opportunity 8</t>
  </si>
  <si>
    <t>Sigma Level Opportunity 9</t>
  </si>
  <si>
    <t>Current Numbers</t>
  </si>
  <si>
    <t>Calculator provided by: Shawn Taylor</t>
  </si>
  <si>
    <t>Heading Goes Here</t>
  </si>
  <si>
    <t>Defects</t>
  </si>
  <si>
    <t xml:space="preserve">Sigma </t>
  </si>
  <si>
    <t>Level</t>
  </si>
  <si>
    <t>Good</t>
  </si>
  <si>
    <t>Total</t>
  </si>
  <si>
    <t>Revenue per unit:</t>
  </si>
  <si>
    <t>Enter Defects here to cal Good Units:</t>
  </si>
  <si>
    <t>DPU Defects (%)</t>
  </si>
  <si>
    <t>Good Yield  (%)</t>
  </si>
  <si>
    <t>Good Yield Label:</t>
  </si>
  <si>
    <t>Defects Label:</t>
  </si>
  <si>
    <t>Fill in Cell D1,2 and 3 and H1 with your numbers and abserve the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</si>
</sst>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00%"/>
    <numFmt numFmtId="165" formatCode="&quot;$&quot;#,##0"/>
    <numFmt numFmtId="166" formatCode="&quot;$&quot;#,##0.00"/>
    <numFmt numFmtId="170" formatCode="#,##0.0"/>
    <numFmt numFmtId="177" formatCode="0.0000%"/>
    <numFmt numFmtId="178" formatCode="0.000%"/>
    <numFmt numFmtId="179" formatCode="0.000"/>
  </numFmts>
  <fonts count="12" x14ac:knownFonts="1">
    <font>
      <sz val="10"/>
      <name val="Arial"/>
    </font>
    <font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0"/>
      <name val="Arial"/>
      <family val="2"/>
    </font>
    <font>
      <b/>
      <sz val="8"/>
      <color indexed="18"/>
      <name val="Arial"/>
      <family val="2"/>
    </font>
    <font>
      <b/>
      <sz val="20"/>
      <name val="Arial"/>
      <family val="2"/>
    </font>
    <font>
      <sz val="8"/>
      <color indexed="22"/>
      <name val="Arial"/>
      <family val="2"/>
    </font>
    <font>
      <b/>
      <sz val="10"/>
      <name val="Arial"/>
      <family val="2"/>
    </font>
    <font>
      <sz val="8"/>
      <color indexed="81"/>
      <name val="Tahoma"/>
    </font>
    <font>
      <b/>
      <sz val="8"/>
      <color indexed="81"/>
      <name val="Tahoma"/>
    </font>
    <font>
      <sz val="8"/>
      <color indexed="5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164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3" borderId="0" xfId="0" applyFont="1" applyFill="1" applyAlignment="1" applyProtection="1">
      <alignment horizontal="right"/>
    </xf>
    <xf numFmtId="0" fontId="2" fillId="3" borderId="0" xfId="0" applyFont="1" applyFill="1" applyProtection="1"/>
    <xf numFmtId="0" fontId="2" fillId="0" borderId="0" xfId="0" applyFont="1" applyProtection="1"/>
    <xf numFmtId="0" fontId="2" fillId="3" borderId="0" xfId="0" applyFont="1" applyFill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3" fontId="2" fillId="3" borderId="1" xfId="0" applyNumberFormat="1" applyFont="1" applyFill="1" applyBorder="1" applyAlignment="1" applyProtection="1">
      <alignment horizontal="center"/>
    </xf>
    <xf numFmtId="164" fontId="2" fillId="3" borderId="1" xfId="0" applyNumberFormat="1" applyFont="1" applyFill="1" applyBorder="1" applyAlignment="1" applyProtection="1">
      <alignment horizontal="center"/>
    </xf>
    <xf numFmtId="0" fontId="2" fillId="0" borderId="2" xfId="0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/>
    </xf>
    <xf numFmtId="0" fontId="3" fillId="3" borderId="0" xfId="0" applyFont="1" applyFill="1" applyAlignment="1" applyProtection="1">
      <alignment horizontal="center"/>
    </xf>
    <xf numFmtId="165" fontId="5" fillId="3" borderId="0" xfId="0" applyNumberFormat="1" applyFont="1" applyFill="1" applyAlignment="1" applyProtection="1">
      <alignment horizontal="center"/>
    </xf>
    <xf numFmtId="0" fontId="2" fillId="4" borderId="1" xfId="0" applyFont="1" applyFill="1" applyBorder="1" applyAlignment="1" applyProtection="1">
      <alignment horizontal="center"/>
      <protection locked="0"/>
    </xf>
    <xf numFmtId="3" fontId="2" fillId="4" borderId="1" xfId="0" applyNumberFormat="1" applyFont="1" applyFill="1" applyBorder="1" applyAlignment="1" applyProtection="1">
      <alignment horizontal="center"/>
      <protection locked="0"/>
    </xf>
    <xf numFmtId="166" fontId="2" fillId="4" borderId="1" xfId="0" applyNumberFormat="1" applyFont="1" applyFill="1" applyBorder="1" applyAlignment="1" applyProtection="1">
      <alignment horizontal="center"/>
      <protection locked="0"/>
    </xf>
    <xf numFmtId="170" fontId="2" fillId="0" borderId="1" xfId="0" applyNumberFormat="1" applyFont="1" applyBorder="1" applyAlignment="1" applyProtection="1">
      <alignment horizontal="center"/>
    </xf>
    <xf numFmtId="170" fontId="2" fillId="0" borderId="2" xfId="0" applyNumberFormat="1" applyFont="1" applyBorder="1" applyAlignment="1" applyProtection="1">
      <alignment horizontal="center"/>
    </xf>
    <xf numFmtId="170" fontId="4" fillId="0" borderId="1" xfId="0" applyNumberFormat="1" applyFont="1" applyFill="1" applyBorder="1" applyAlignment="1" applyProtection="1">
      <alignment horizontal="center"/>
    </xf>
    <xf numFmtId="0" fontId="2" fillId="2" borderId="3" xfId="0" applyFont="1" applyFill="1" applyBorder="1" applyAlignment="1" applyProtection="1">
      <alignment horizontal="center"/>
      <protection locked="0"/>
    </xf>
    <xf numFmtId="0" fontId="3" fillId="2" borderId="4" xfId="0" applyFont="1" applyFill="1" applyBorder="1" applyAlignment="1" applyProtection="1">
      <alignment horizontal="center"/>
      <protection locked="0"/>
    </xf>
    <xf numFmtId="0" fontId="2" fillId="2" borderId="5" xfId="0" applyFont="1" applyFill="1" applyBorder="1" applyAlignment="1" applyProtection="1">
      <alignment horizontal="center"/>
      <protection locked="0"/>
    </xf>
    <xf numFmtId="10" fontId="2" fillId="3" borderId="0" xfId="0" applyNumberFormat="1" applyFont="1" applyFill="1" applyAlignment="1" applyProtection="1">
      <alignment horizontal="left"/>
    </xf>
    <xf numFmtId="0" fontId="2" fillId="3" borderId="0" xfId="0" applyFont="1" applyFill="1" applyBorder="1" applyAlignment="1" applyProtection="1">
      <alignment horizontal="center"/>
      <protection locked="0"/>
    </xf>
    <xf numFmtId="166" fontId="6" fillId="3" borderId="0" xfId="0" applyNumberFormat="1" applyFont="1" applyFill="1" applyBorder="1" applyAlignment="1" applyProtection="1">
      <alignment horizontal="center"/>
      <protection locked="0"/>
    </xf>
    <xf numFmtId="0" fontId="7" fillId="3" borderId="0" xfId="0" applyFont="1" applyFill="1" applyProtection="1"/>
    <xf numFmtId="0" fontId="8" fillId="2" borderId="3" xfId="0" applyFont="1" applyFill="1" applyBorder="1" applyAlignment="1" applyProtection="1">
      <alignment horizontal="right"/>
    </xf>
    <xf numFmtId="0" fontId="8" fillId="2" borderId="5" xfId="0" applyFont="1" applyFill="1" applyBorder="1" applyProtection="1"/>
    <xf numFmtId="0" fontId="8" fillId="0" borderId="1" xfId="0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center"/>
    </xf>
    <xf numFmtId="3" fontId="8" fillId="0" borderId="1" xfId="0" applyNumberFormat="1" applyFont="1" applyBorder="1" applyAlignment="1" applyProtection="1">
      <alignment horizontal="center"/>
    </xf>
    <xf numFmtId="170" fontId="8" fillId="0" borderId="1" xfId="0" applyNumberFormat="1" applyFont="1" applyBorder="1" applyAlignment="1" applyProtection="1">
      <alignment horizontal="center"/>
    </xf>
    <xf numFmtId="10" fontId="8" fillId="0" borderId="1" xfId="0" applyNumberFormat="1" applyFont="1" applyBorder="1" applyAlignment="1" applyProtection="1">
      <alignment horizontal="center"/>
    </xf>
    <xf numFmtId="4" fontId="2" fillId="3" borderId="1" xfId="0" applyNumberFormat="1" applyFont="1" applyFill="1" applyBorder="1" applyAlignment="1" applyProtection="1">
      <alignment horizontal="center"/>
    </xf>
    <xf numFmtId="3" fontId="2" fillId="3" borderId="0" xfId="0" applyNumberFormat="1" applyFont="1" applyFill="1" applyBorder="1" applyAlignment="1" applyProtection="1">
      <alignment horizontal="center"/>
    </xf>
    <xf numFmtId="4" fontId="2" fillId="3" borderId="0" xfId="0" applyNumberFormat="1" applyFont="1" applyFill="1" applyBorder="1" applyAlignment="1" applyProtection="1">
      <alignment horizontal="center"/>
    </xf>
    <xf numFmtId="164" fontId="2" fillId="3" borderId="0" xfId="0" applyNumberFormat="1" applyFont="1" applyFill="1" applyBorder="1" applyAlignment="1" applyProtection="1">
      <alignment horizontal="center"/>
    </xf>
    <xf numFmtId="9" fontId="2" fillId="0" borderId="2" xfId="0" applyNumberFormat="1" applyFont="1" applyBorder="1" applyAlignment="1" applyProtection="1">
      <alignment horizontal="center"/>
    </xf>
    <xf numFmtId="10" fontId="2" fillId="0" borderId="2" xfId="0" applyNumberFormat="1" applyFont="1" applyBorder="1" applyAlignment="1" applyProtection="1">
      <alignment horizontal="center"/>
    </xf>
    <xf numFmtId="177" fontId="2" fillId="0" borderId="2" xfId="0" applyNumberFormat="1" applyFont="1" applyBorder="1" applyAlignment="1" applyProtection="1">
      <alignment horizontal="center"/>
    </xf>
    <xf numFmtId="178" fontId="2" fillId="0" borderId="2" xfId="0" applyNumberFormat="1" applyFont="1" applyBorder="1" applyAlignment="1" applyProtection="1">
      <alignment horizontal="center"/>
    </xf>
    <xf numFmtId="170" fontId="8" fillId="0" borderId="1" xfId="0" applyNumberFormat="1" applyFont="1" applyFill="1" applyBorder="1" applyAlignment="1" applyProtection="1">
      <alignment horizontal="center"/>
    </xf>
    <xf numFmtId="0" fontId="2" fillId="4" borderId="1" xfId="0" applyFont="1" applyFill="1" applyBorder="1" applyAlignment="1" applyProtection="1">
      <alignment horizontal="center"/>
    </xf>
    <xf numFmtId="10" fontId="2" fillId="0" borderId="1" xfId="0" applyNumberFormat="1" applyFont="1" applyBorder="1" applyAlignment="1" applyProtection="1">
      <alignment horizontal="center"/>
    </xf>
    <xf numFmtId="179" fontId="2" fillId="0" borderId="1" xfId="0" applyNumberFormat="1" applyFont="1" applyBorder="1" applyAlignment="1" applyProtection="1">
      <alignment horizontal="center"/>
    </xf>
    <xf numFmtId="166" fontId="2" fillId="3" borderId="0" xfId="0" applyNumberFormat="1" applyFont="1" applyFill="1" applyAlignment="1" applyProtection="1">
      <alignment horizontal="center"/>
    </xf>
    <xf numFmtId="3" fontId="11" fillId="3" borderId="1" xfId="0" applyNumberFormat="1" applyFont="1" applyFill="1" applyBorder="1" applyAlignment="1" applyProtection="1">
      <alignment horizontal="center"/>
    </xf>
    <xf numFmtId="166" fontId="11" fillId="3" borderId="0" xfId="0" applyNumberFormat="1" applyFont="1" applyFill="1" applyAlignment="1" applyProtection="1">
      <alignment horizontal="center"/>
    </xf>
    <xf numFmtId="0" fontId="2" fillId="3" borderId="0" xfId="0" applyNumberFormat="1" applyFont="1" applyFill="1" applyAlignment="1" applyProtection="1">
      <alignment horizontal="left"/>
    </xf>
    <xf numFmtId="0" fontId="3" fillId="4" borderId="0" xfId="0" applyFont="1" applyFill="1" applyBorder="1" applyAlignment="1" applyProtection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E09B5-ADAC-40FB-8E46-14EA25DB8CDE}">
  <sheetPr>
    <pageSetUpPr fitToPage="1"/>
  </sheetPr>
  <dimension ref="A1:L116"/>
  <sheetViews>
    <sheetView tabSelected="1" zoomScaleNormal="100" workbookViewId="0">
      <selection activeCell="K9" sqref="K8:K9"/>
    </sheetView>
  </sheetViews>
  <sheetFormatPr defaultColWidth="8.86328125" defaultRowHeight="10.15" x14ac:dyDescent="0.3"/>
  <cols>
    <col min="1" max="1" width="13.3984375" style="9" customWidth="1"/>
    <col min="2" max="2" width="10.3984375" style="9" customWidth="1"/>
    <col min="3" max="3" width="13.1328125" style="9" customWidth="1"/>
    <col min="4" max="4" width="10.59765625" style="9" customWidth="1"/>
    <col min="5" max="5" width="11" style="9" customWidth="1"/>
    <col min="6" max="6" width="1.59765625" style="9" customWidth="1"/>
    <col min="7" max="7" width="17.59765625" style="9" customWidth="1"/>
    <col min="8" max="8" width="16.1328125" style="9" customWidth="1"/>
    <col min="9" max="9" width="18.265625" style="9" customWidth="1"/>
    <col min="10" max="16384" width="8.86328125" style="9"/>
  </cols>
  <sheetData>
    <row r="1" spans="1:12" x14ac:dyDescent="0.3">
      <c r="A1" s="7" t="s">
        <v>13</v>
      </c>
      <c r="B1" s="18" t="s">
        <v>31</v>
      </c>
      <c r="C1" s="7" t="str">
        <f>"Number of " &amp;$B$1 &amp; ":"</f>
        <v>Number of Total:</v>
      </c>
      <c r="D1" s="19">
        <v>500</v>
      </c>
      <c r="E1" s="8"/>
      <c r="F1" s="8"/>
      <c r="G1" s="7" t="s">
        <v>33</v>
      </c>
      <c r="H1" s="18">
        <v>25</v>
      </c>
      <c r="I1" s="8"/>
      <c r="J1" s="8"/>
    </row>
    <row r="2" spans="1:12" x14ac:dyDescent="0.3">
      <c r="A2" s="7" t="s">
        <v>12</v>
      </c>
      <c r="B2" s="18" t="s">
        <v>30</v>
      </c>
      <c r="C2" s="7" t="str">
        <f>"Number of " &amp;$B$2 &amp; ":"</f>
        <v>Number of Good:</v>
      </c>
      <c r="D2" s="19">
        <v>458</v>
      </c>
      <c r="E2" s="8"/>
      <c r="F2" s="8"/>
      <c r="G2" s="8"/>
      <c r="H2" s="51">
        <f>(D1-H1)</f>
        <v>475</v>
      </c>
      <c r="I2" s="8"/>
      <c r="J2" s="8"/>
      <c r="L2" s="9" t="s">
        <v>38</v>
      </c>
    </row>
    <row r="3" spans="1:12" x14ac:dyDescent="0.3">
      <c r="A3" s="7" t="s">
        <v>36</v>
      </c>
      <c r="B3" s="18" t="s">
        <v>14</v>
      </c>
      <c r="C3" s="7" t="s">
        <v>32</v>
      </c>
      <c r="D3" s="20">
        <v>100</v>
      </c>
      <c r="E3" s="8"/>
      <c r="F3" s="8"/>
      <c r="G3" s="8"/>
      <c r="H3" s="8"/>
      <c r="I3" s="8"/>
      <c r="J3" s="8"/>
    </row>
    <row r="4" spans="1:12" x14ac:dyDescent="0.3">
      <c r="A4" s="7" t="s">
        <v>37</v>
      </c>
      <c r="B4" s="47" t="s">
        <v>27</v>
      </c>
      <c r="C4" s="7" t="str">
        <f>$B$4&amp; ":"</f>
        <v>Defects:</v>
      </c>
      <c r="D4" s="51">
        <f>(D1-D2)</f>
        <v>42</v>
      </c>
      <c r="E4" s="8"/>
      <c r="F4" s="8"/>
      <c r="G4" s="8"/>
      <c r="H4" s="8"/>
      <c r="I4" s="8"/>
      <c r="J4" s="8"/>
    </row>
    <row r="5" spans="1:12" ht="25.15" x14ac:dyDescent="0.7">
      <c r="A5" s="7"/>
      <c r="B5" s="28"/>
      <c r="C5" s="7"/>
      <c r="D5" s="7"/>
      <c r="E5" s="8"/>
      <c r="F5" s="8"/>
      <c r="G5" s="29" t="s">
        <v>26</v>
      </c>
      <c r="H5" s="8"/>
      <c r="I5" s="8"/>
      <c r="J5" s="8"/>
    </row>
    <row r="6" spans="1:12" x14ac:dyDescent="0.3">
      <c r="A6" s="8"/>
      <c r="B6" s="10"/>
      <c r="C6" s="10"/>
      <c r="D6" s="10"/>
      <c r="E6" s="10"/>
      <c r="F6" s="10"/>
      <c r="G6" s="10"/>
      <c r="H6" s="10"/>
      <c r="I6" s="10"/>
      <c r="J6" s="8"/>
    </row>
    <row r="7" spans="1:12" x14ac:dyDescent="0.3">
      <c r="A7" s="8"/>
      <c r="B7" s="8"/>
      <c r="C7" s="10" t="s">
        <v>24</v>
      </c>
      <c r="D7" s="10"/>
      <c r="E7" s="8"/>
      <c r="F7" s="8"/>
      <c r="G7" s="8"/>
      <c r="H7" s="8"/>
      <c r="I7" s="8"/>
      <c r="J7" s="8"/>
    </row>
    <row r="8" spans="1:12" x14ac:dyDescent="0.3">
      <c r="A8" s="8"/>
      <c r="B8" s="11" t="str">
        <f>($B$1)</f>
        <v>Total</v>
      </c>
      <c r="C8" s="11" t="str">
        <f>($B$2)</f>
        <v>Good</v>
      </c>
      <c r="D8" s="11" t="str">
        <f>$B$4</f>
        <v>Defects</v>
      </c>
      <c r="E8" s="11" t="str">
        <f>($B$3)</f>
        <v>Conversion</v>
      </c>
      <c r="F8" s="10"/>
      <c r="G8" s="24"/>
      <c r="H8" s="25" t="s">
        <v>9</v>
      </c>
      <c r="I8" s="26"/>
      <c r="J8" s="8"/>
    </row>
    <row r="9" spans="1:12" x14ac:dyDescent="0.3">
      <c r="A9" s="8"/>
      <c r="B9" s="12">
        <f>($D$1)</f>
        <v>500</v>
      </c>
      <c r="C9" s="12">
        <f>($D$2)</f>
        <v>458</v>
      </c>
      <c r="D9" s="38">
        <f>(B9-C9)</f>
        <v>42</v>
      </c>
      <c r="E9" s="13">
        <f>IF(B9&lt;1,,(C9/B9))</f>
        <v>0.91600000000000004</v>
      </c>
      <c r="F9" s="10"/>
      <c r="G9" s="14" t="s">
        <v>35</v>
      </c>
      <c r="H9" s="42">
        <f>C9 / B9</f>
        <v>0.91600000000000004</v>
      </c>
      <c r="I9" s="14" t="str">
        <f>$B$2&amp;" / "&amp;$B$1</f>
        <v>Good / Total</v>
      </c>
      <c r="J9" s="8"/>
    </row>
    <row r="10" spans="1:12" x14ac:dyDescent="0.3">
      <c r="A10" s="8"/>
      <c r="B10" s="39"/>
      <c r="C10" s="39"/>
      <c r="D10" s="40"/>
      <c r="E10" s="41"/>
      <c r="F10" s="10"/>
      <c r="G10" s="14" t="s">
        <v>34</v>
      </c>
      <c r="H10" s="43">
        <f>(D9/B9)</f>
        <v>8.4000000000000005E-2</v>
      </c>
      <c r="I10" s="14" t="str">
        <f>"Defects / " &amp;$B$1</f>
        <v>Defects / Total</v>
      </c>
      <c r="J10" s="8"/>
    </row>
    <row r="11" spans="1:12" x14ac:dyDescent="0.3">
      <c r="A11" s="8"/>
      <c r="B11" s="10"/>
      <c r="C11" s="10"/>
      <c r="D11" s="10"/>
      <c r="E11" s="10"/>
      <c r="F11" s="10"/>
      <c r="G11" s="15" t="s">
        <v>5</v>
      </c>
      <c r="H11" s="49">
        <f>(B9 - C9) / B9</f>
        <v>8.4000000000000005E-2</v>
      </c>
      <c r="I11" s="15" t="str">
        <f>"("&amp;$B$1&amp;" - "&amp;$B$2&amp;") /  "&amp;$B$1</f>
        <v>(Total - Good) /  Total</v>
      </c>
      <c r="J11" s="8"/>
    </row>
    <row r="12" spans="1:12" x14ac:dyDescent="0.3">
      <c r="A12" s="8"/>
      <c r="B12" s="10"/>
      <c r="C12" s="10"/>
      <c r="D12" s="10"/>
      <c r="E12" s="10"/>
      <c r="F12" s="10"/>
      <c r="G12" s="15" t="s">
        <v>6</v>
      </c>
      <c r="H12" s="21">
        <f>H11 * 1000000</f>
        <v>84000</v>
      </c>
      <c r="I12" s="15" t="s">
        <v>7</v>
      </c>
      <c r="J12" s="8"/>
    </row>
    <row r="13" spans="1:12" x14ac:dyDescent="0.3">
      <c r="A13" s="8"/>
      <c r="B13" s="10"/>
      <c r="C13" s="10"/>
      <c r="D13" s="10"/>
      <c r="E13" s="10"/>
      <c r="F13" s="10"/>
      <c r="G13" s="15" t="s">
        <v>17</v>
      </c>
      <c r="H13" s="23">
        <f>NORMSINV(1-((D9) / (B9))) + 1.5</f>
        <v>2.8786587286232788</v>
      </c>
      <c r="I13" s="15" t="s">
        <v>8</v>
      </c>
      <c r="J13" s="8"/>
    </row>
    <row r="14" spans="1:12" x14ac:dyDescent="0.3">
      <c r="A14" s="8"/>
      <c r="B14" s="10"/>
      <c r="C14" s="10"/>
      <c r="D14" s="10"/>
      <c r="E14" s="10"/>
      <c r="F14" s="10"/>
      <c r="G14" s="54" t="str">
        <f>"Revenue x " &amp; $B$2 &amp;":"</f>
        <v>Revenue x Good:</v>
      </c>
      <c r="H14" s="17">
        <f>$D$3 *C9</f>
        <v>45800</v>
      </c>
      <c r="I14" s="27"/>
      <c r="J14" s="8"/>
    </row>
    <row r="15" spans="1:12" x14ac:dyDescent="0.3">
      <c r="A15" s="8"/>
      <c r="B15" s="10"/>
      <c r="C15" s="10"/>
      <c r="D15" s="10"/>
      <c r="E15" s="10"/>
      <c r="F15" s="10"/>
      <c r="G15" s="54" t="str">
        <f>"Revenue x " &amp; $B$4 &amp;":"</f>
        <v>Revenue x Defects:</v>
      </c>
      <c r="H15" s="50">
        <f>(D9)*$D$3</f>
        <v>4200</v>
      </c>
      <c r="I15" s="10"/>
      <c r="J15" s="8"/>
    </row>
    <row r="16" spans="1:12" x14ac:dyDescent="0.3">
      <c r="A16" s="8"/>
      <c r="B16" s="10"/>
      <c r="C16" s="10"/>
      <c r="D16" s="10"/>
      <c r="E16" s="10"/>
      <c r="F16" s="10"/>
      <c r="G16" s="54" t="str">
        <f>"Revenue x " &amp; $B$1 &amp;":"</f>
        <v>Revenue x Total:</v>
      </c>
      <c r="H16" s="52">
        <f>(B9)*$D$3</f>
        <v>50000</v>
      </c>
      <c r="I16" s="10"/>
      <c r="J16" s="8"/>
    </row>
    <row r="17" spans="1:10" x14ac:dyDescent="0.3">
      <c r="A17" s="8"/>
      <c r="B17" s="10"/>
      <c r="C17" s="10" t="str">
        <f>H23 - $H$13 &amp; " Sigma Improvement"</f>
        <v>0.5 Sigma Improvement</v>
      </c>
      <c r="D17" s="10"/>
      <c r="E17" s="10"/>
      <c r="F17" s="10"/>
      <c r="G17" s="10"/>
      <c r="H17" s="10"/>
      <c r="I17" s="10"/>
      <c r="J17" s="8"/>
    </row>
    <row r="18" spans="1:10" x14ac:dyDescent="0.3">
      <c r="A18" s="8"/>
      <c r="B18" s="11" t="str">
        <f>($B$1)</f>
        <v>Total</v>
      </c>
      <c r="C18" s="11" t="str">
        <f>($B$2)</f>
        <v>Good</v>
      </c>
      <c r="D18" s="11" t="str">
        <f>$B$4</f>
        <v>Defects</v>
      </c>
      <c r="E18" s="11" t="str">
        <f>($B$3)</f>
        <v>Conversion</v>
      </c>
      <c r="F18" s="10"/>
      <c r="G18" s="24"/>
      <c r="H18" s="25" t="s">
        <v>10</v>
      </c>
      <c r="I18" s="26"/>
      <c r="J18" s="8"/>
    </row>
    <row r="19" spans="1:10" x14ac:dyDescent="0.3">
      <c r="A19" s="8"/>
      <c r="B19" s="12">
        <f>($D$1)</f>
        <v>500</v>
      </c>
      <c r="C19" s="12">
        <f>B19-(H21*B19)</f>
        <v>482.03500000000003</v>
      </c>
      <c r="D19" s="38">
        <f>(B19-C19)</f>
        <v>17.964999999999975</v>
      </c>
      <c r="E19" s="13">
        <f>IF(B19&lt;1,,(C19/B19))</f>
        <v>0.96407000000000009</v>
      </c>
      <c r="F19" s="10"/>
      <c r="G19" s="14" t="str">
        <f t="shared" ref="G19:G26" si="0">G9</f>
        <v>Good Yield  (%)</v>
      </c>
      <c r="H19" s="22">
        <f>C19 / B19</f>
        <v>0.96407000000000009</v>
      </c>
      <c r="I19" s="14" t="str">
        <f>I9</f>
        <v>Good / Total</v>
      </c>
      <c r="J19" s="8"/>
    </row>
    <row r="20" spans="1:10" x14ac:dyDescent="0.3">
      <c r="A20" s="8"/>
      <c r="B20" s="39"/>
      <c r="C20" s="39"/>
      <c r="D20" s="40"/>
      <c r="E20" s="41"/>
      <c r="F20" s="10"/>
      <c r="G20" s="14" t="str">
        <f t="shared" si="0"/>
        <v>DPU Defects (%)</v>
      </c>
      <c r="H20" s="43">
        <f>(D19/B19)</f>
        <v>3.5929999999999948E-2</v>
      </c>
      <c r="I20" s="14" t="str">
        <f>I10</f>
        <v>Defects / Total</v>
      </c>
      <c r="J20" s="8"/>
    </row>
    <row r="21" spans="1:10" x14ac:dyDescent="0.3">
      <c r="A21" s="8"/>
      <c r="B21" s="10"/>
      <c r="C21" s="10"/>
      <c r="D21" s="10"/>
      <c r="E21" s="10"/>
      <c r="F21" s="10"/>
      <c r="G21" s="15" t="str">
        <f t="shared" si="0"/>
        <v>DPU</v>
      </c>
      <c r="H21" s="48">
        <f>H22/1000000</f>
        <v>3.5929999999999997E-2</v>
      </c>
      <c r="I21" s="15" t="str">
        <f>I11</f>
        <v>(Total - Good) /  Total</v>
      </c>
      <c r="J21" s="8"/>
    </row>
    <row r="22" spans="1:10" x14ac:dyDescent="0.3">
      <c r="A22" s="8"/>
      <c r="B22" s="10"/>
      <c r="C22" s="10"/>
      <c r="D22" s="10"/>
      <c r="E22" s="10"/>
      <c r="F22" s="10"/>
      <c r="G22" s="15" t="str">
        <f t="shared" si="0"/>
        <v>DPM</v>
      </c>
      <c r="H22" s="21">
        <f>LOOKUP(H23,Sigma!$H$1:$H$47,Sigma!$I$1:$I$47)</f>
        <v>35930</v>
      </c>
      <c r="I22" s="15" t="str">
        <f>I12</f>
        <v>DPU x 1,000,000</v>
      </c>
      <c r="J22" s="8"/>
    </row>
    <row r="23" spans="1:10" x14ac:dyDescent="0.3">
      <c r="A23" s="8"/>
      <c r="B23" s="10"/>
      <c r="C23" s="10"/>
      <c r="D23" s="10"/>
      <c r="E23" s="10"/>
      <c r="F23" s="10"/>
      <c r="G23" s="15" t="str">
        <f t="shared" si="0"/>
        <v>Sigma Level</v>
      </c>
      <c r="H23" s="23">
        <f>IF(H13&lt;=5.5,H13+0.5,6)</f>
        <v>3.3786587286232788</v>
      </c>
      <c r="I23" s="15" t="str">
        <f>I13</f>
        <v>Refer to Sigma Chart</v>
      </c>
      <c r="J23" s="8"/>
    </row>
    <row r="24" spans="1:10" x14ac:dyDescent="0.3">
      <c r="A24" s="8"/>
      <c r="B24" s="10"/>
      <c r="C24" s="10"/>
      <c r="D24" s="10"/>
      <c r="E24" s="10"/>
      <c r="F24" s="10"/>
      <c r="G24" s="16" t="str">
        <f t="shared" si="0"/>
        <v>Revenue x Good:</v>
      </c>
      <c r="H24" s="17">
        <f>$D$3 *C19</f>
        <v>48203.5</v>
      </c>
      <c r="I24" s="53"/>
      <c r="J24" s="8"/>
    </row>
    <row r="25" spans="1:10" x14ac:dyDescent="0.3">
      <c r="A25" s="8"/>
      <c r="B25" s="10"/>
      <c r="C25" s="10"/>
      <c r="D25" s="10"/>
      <c r="E25" s="10"/>
      <c r="F25" s="10"/>
      <c r="G25" s="16" t="str">
        <f t="shared" si="0"/>
        <v>Revenue x Defects:</v>
      </c>
      <c r="H25" s="50">
        <f>(D19)*$D$3</f>
        <v>1796.4999999999975</v>
      </c>
      <c r="I25" s="10"/>
      <c r="J25" s="8"/>
    </row>
    <row r="26" spans="1:10" x14ac:dyDescent="0.3">
      <c r="A26" s="8"/>
      <c r="B26" s="10"/>
      <c r="C26" s="10"/>
      <c r="D26" s="10"/>
      <c r="E26" s="10"/>
      <c r="F26" s="10"/>
      <c r="G26" s="16" t="str">
        <f t="shared" si="0"/>
        <v>Revenue x Total:</v>
      </c>
      <c r="H26" s="52">
        <f>(B19)*$D$3</f>
        <v>50000</v>
      </c>
      <c r="I26" s="10"/>
      <c r="J26" s="8"/>
    </row>
    <row r="27" spans="1:10" x14ac:dyDescent="0.3">
      <c r="A27" s="8"/>
      <c r="B27" s="10"/>
      <c r="C27" s="10" t="str">
        <f>H33 - $H$13 &amp; " Sigma Improvement"</f>
        <v>1 Sigma Improvement</v>
      </c>
      <c r="D27" s="10"/>
      <c r="E27" s="10"/>
      <c r="F27" s="10"/>
      <c r="G27" s="10"/>
      <c r="H27" s="10"/>
      <c r="I27" s="10"/>
      <c r="J27" s="8"/>
    </row>
    <row r="28" spans="1:10" x14ac:dyDescent="0.3">
      <c r="A28" s="8"/>
      <c r="B28" s="11" t="str">
        <f>($B$1)</f>
        <v>Total</v>
      </c>
      <c r="C28" s="11" t="str">
        <f>($B$2)</f>
        <v>Good</v>
      </c>
      <c r="D28" s="11" t="str">
        <f>$B$4</f>
        <v>Defects</v>
      </c>
      <c r="E28" s="11" t="str">
        <f>($B$3)</f>
        <v>Conversion</v>
      </c>
      <c r="F28" s="10"/>
      <c r="G28" s="24"/>
      <c r="H28" s="25" t="s">
        <v>11</v>
      </c>
      <c r="I28" s="26"/>
      <c r="J28" s="8"/>
    </row>
    <row r="29" spans="1:10" x14ac:dyDescent="0.3">
      <c r="A29" s="8"/>
      <c r="B29" s="12">
        <f>($D$1)</f>
        <v>500</v>
      </c>
      <c r="C29" s="12">
        <f>B29-(H31*B29)</f>
        <v>494.63799999999998</v>
      </c>
      <c r="D29" s="38">
        <f>(B29-C29)</f>
        <v>5.3620000000000232</v>
      </c>
      <c r="E29" s="13">
        <f>IF(B29&lt;1,,(C29/B29))</f>
        <v>0.98927599999999993</v>
      </c>
      <c r="F29" s="10"/>
      <c r="G29" s="14" t="str">
        <f t="shared" ref="G29:G36" si="1">G19</f>
        <v>Good Yield  (%)</v>
      </c>
      <c r="H29" s="22">
        <f>C29 / B29</f>
        <v>0.98927599999999993</v>
      </c>
      <c r="I29" s="14" t="str">
        <f>I19</f>
        <v>Good / Total</v>
      </c>
      <c r="J29" s="8"/>
    </row>
    <row r="30" spans="1:10" x14ac:dyDescent="0.3">
      <c r="A30" s="8"/>
      <c r="B30" s="39"/>
      <c r="C30" s="39"/>
      <c r="D30" s="40"/>
      <c r="E30" s="41"/>
      <c r="F30" s="10"/>
      <c r="G30" s="14" t="str">
        <f t="shared" si="1"/>
        <v>DPU Defects (%)</v>
      </c>
      <c r="H30" s="43">
        <f>(D29/B29)</f>
        <v>1.0724000000000046E-2</v>
      </c>
      <c r="I30" s="14" t="str">
        <f>I20</f>
        <v>Defects / Total</v>
      </c>
      <c r="J30" s="8"/>
    </row>
    <row r="31" spans="1:10" x14ac:dyDescent="0.3">
      <c r="A31" s="8"/>
      <c r="B31" s="10"/>
      <c r="C31" s="10"/>
      <c r="D31" s="10"/>
      <c r="E31" s="10"/>
      <c r="F31" s="10"/>
      <c r="G31" s="15" t="str">
        <f t="shared" si="1"/>
        <v>DPU</v>
      </c>
      <c r="H31" s="48">
        <f>H32/1000000</f>
        <v>1.0723999999999999E-2</v>
      </c>
      <c r="I31" s="15" t="str">
        <f>I21</f>
        <v>(Total - Good) /  Total</v>
      </c>
      <c r="J31" s="8"/>
    </row>
    <row r="32" spans="1:10" x14ac:dyDescent="0.3">
      <c r="A32" s="8"/>
      <c r="B32" s="10"/>
      <c r="C32" s="10"/>
      <c r="D32" s="10"/>
      <c r="E32" s="10"/>
      <c r="F32" s="10"/>
      <c r="G32" s="15" t="str">
        <f t="shared" si="1"/>
        <v>DPM</v>
      </c>
      <c r="H32" s="21">
        <f>LOOKUP(H33,Sigma!$H$1:$H$47,Sigma!$I$1:$I$47)</f>
        <v>10724</v>
      </c>
      <c r="I32" s="15" t="str">
        <f>I22</f>
        <v>DPU x 1,000,000</v>
      </c>
      <c r="J32" s="8"/>
    </row>
    <row r="33" spans="1:10" x14ac:dyDescent="0.3">
      <c r="A33" s="8"/>
      <c r="B33" s="10"/>
      <c r="C33" s="10"/>
      <c r="D33" s="10"/>
      <c r="E33" s="10"/>
      <c r="F33" s="10"/>
      <c r="G33" s="15" t="str">
        <f t="shared" si="1"/>
        <v>Sigma Level</v>
      </c>
      <c r="H33" s="23">
        <f>IF(H23&lt;=5.5,H23+0.5,6)</f>
        <v>3.8786587286232788</v>
      </c>
      <c r="I33" s="15" t="str">
        <f>I23</f>
        <v>Refer to Sigma Chart</v>
      </c>
      <c r="J33" s="8"/>
    </row>
    <row r="34" spans="1:10" x14ac:dyDescent="0.3">
      <c r="A34" s="8"/>
      <c r="B34" s="10"/>
      <c r="C34" s="10"/>
      <c r="D34" s="10"/>
      <c r="E34" s="10"/>
      <c r="F34" s="10"/>
      <c r="G34" s="16" t="str">
        <f t="shared" si="1"/>
        <v>Revenue x Good:</v>
      </c>
      <c r="H34" s="17">
        <f>$D$3 *C29</f>
        <v>49463.799999999996</v>
      </c>
      <c r="I34" s="27"/>
      <c r="J34" s="8"/>
    </row>
    <row r="35" spans="1:10" x14ac:dyDescent="0.3">
      <c r="A35" s="8"/>
      <c r="B35" s="10"/>
      <c r="C35" s="10"/>
      <c r="D35" s="10"/>
      <c r="E35" s="10"/>
      <c r="F35" s="10"/>
      <c r="G35" s="16" t="str">
        <f t="shared" si="1"/>
        <v>Revenue x Defects:</v>
      </c>
      <c r="H35" s="50">
        <f>(D29)*$D$3</f>
        <v>536.20000000000232</v>
      </c>
      <c r="I35" s="10"/>
      <c r="J35" s="8"/>
    </row>
    <row r="36" spans="1:10" x14ac:dyDescent="0.3">
      <c r="A36" s="8"/>
      <c r="B36" s="10"/>
      <c r="C36" s="10"/>
      <c r="D36" s="10"/>
      <c r="E36" s="10"/>
      <c r="F36" s="10"/>
      <c r="G36" s="16" t="str">
        <f t="shared" si="1"/>
        <v>Revenue x Total:</v>
      </c>
      <c r="H36" s="52">
        <f>(B29)*$D$3</f>
        <v>50000</v>
      </c>
      <c r="I36" s="10"/>
      <c r="J36" s="8"/>
    </row>
    <row r="37" spans="1:10" x14ac:dyDescent="0.3">
      <c r="A37" s="8"/>
      <c r="B37" s="10"/>
      <c r="C37" s="10" t="str">
        <f>H43 - $H$13 &amp; " Sigma Improvement"</f>
        <v>1.5 Sigma Improvement</v>
      </c>
      <c r="D37" s="10"/>
      <c r="E37" s="10"/>
      <c r="F37" s="10"/>
      <c r="G37" s="10"/>
      <c r="H37" s="10"/>
      <c r="I37" s="10"/>
      <c r="J37" s="8"/>
    </row>
    <row r="38" spans="1:10" x14ac:dyDescent="0.3">
      <c r="A38" s="8"/>
      <c r="B38" s="11" t="str">
        <f>($B$1)</f>
        <v>Total</v>
      </c>
      <c r="C38" s="11" t="str">
        <f>($B$2)</f>
        <v>Good</v>
      </c>
      <c r="D38" s="11" t="str">
        <f>$B$4</f>
        <v>Defects</v>
      </c>
      <c r="E38" s="11" t="str">
        <f>($B$3)</f>
        <v>Conversion</v>
      </c>
      <c r="F38" s="10"/>
      <c r="G38" s="24"/>
      <c r="H38" s="25" t="s">
        <v>15</v>
      </c>
      <c r="I38" s="26"/>
      <c r="J38" s="8"/>
    </row>
    <row r="39" spans="1:10" x14ac:dyDescent="0.3">
      <c r="A39" s="8"/>
      <c r="B39" s="12">
        <f>($D$1)</f>
        <v>500</v>
      </c>
      <c r="C39" s="12">
        <f>B39-(H41*B39)</f>
        <v>498.72250000000003</v>
      </c>
      <c r="D39" s="38">
        <f>(B39-C39)</f>
        <v>1.277499999999975</v>
      </c>
      <c r="E39" s="13">
        <f>IF(B39&lt;1,,(C39/B39))</f>
        <v>0.99744500000000003</v>
      </c>
      <c r="F39" s="10"/>
      <c r="G39" s="14" t="str">
        <f t="shared" ref="G39:G46" si="2">G29</f>
        <v>Good Yield  (%)</v>
      </c>
      <c r="H39" s="22">
        <f>C39 / B39</f>
        <v>0.99744500000000003</v>
      </c>
      <c r="I39" s="14" t="str">
        <f>I29</f>
        <v>Good / Total</v>
      </c>
      <c r="J39" s="8"/>
    </row>
    <row r="40" spans="1:10" x14ac:dyDescent="0.3">
      <c r="A40" s="8"/>
      <c r="B40" s="39"/>
      <c r="C40" s="39"/>
      <c r="D40" s="40"/>
      <c r="E40" s="41"/>
      <c r="F40" s="10"/>
      <c r="G40" s="14" t="str">
        <f t="shared" si="2"/>
        <v>DPU Defects (%)</v>
      </c>
      <c r="H40" s="43">
        <f>(D39/B39)</f>
        <v>2.5549999999999501E-3</v>
      </c>
      <c r="I40" s="14" t="str">
        <f>I30</f>
        <v>Defects / Total</v>
      </c>
      <c r="J40" s="8"/>
    </row>
    <row r="41" spans="1:10" x14ac:dyDescent="0.3">
      <c r="A41" s="8"/>
      <c r="B41" s="10"/>
      <c r="C41" s="10"/>
      <c r="D41" s="10"/>
      <c r="E41" s="10"/>
      <c r="F41" s="10"/>
      <c r="G41" s="15" t="str">
        <f t="shared" si="2"/>
        <v>DPU</v>
      </c>
      <c r="H41" s="21">
        <f>H42/1000000</f>
        <v>2.555E-3</v>
      </c>
      <c r="I41" s="15" t="str">
        <f>I31</f>
        <v>(Total - Good) /  Total</v>
      </c>
      <c r="J41" s="8"/>
    </row>
    <row r="42" spans="1:10" x14ac:dyDescent="0.3">
      <c r="A42" s="8"/>
      <c r="B42" s="10"/>
      <c r="C42" s="10"/>
      <c r="D42" s="10"/>
      <c r="E42" s="10"/>
      <c r="F42" s="10"/>
      <c r="G42" s="15" t="str">
        <f t="shared" si="2"/>
        <v>DPM</v>
      </c>
      <c r="H42" s="21">
        <f>LOOKUP(H43,Sigma!$H$1:$H$47,Sigma!$I$1:$I$47)</f>
        <v>2555</v>
      </c>
      <c r="I42" s="15" t="str">
        <f>I32</f>
        <v>DPU x 1,000,000</v>
      </c>
      <c r="J42" s="8"/>
    </row>
    <row r="43" spans="1:10" x14ac:dyDescent="0.3">
      <c r="A43" s="8"/>
      <c r="B43" s="10"/>
      <c r="C43" s="10"/>
      <c r="D43" s="10"/>
      <c r="E43" s="10"/>
      <c r="F43" s="10"/>
      <c r="G43" s="15" t="str">
        <f t="shared" si="2"/>
        <v>Sigma Level</v>
      </c>
      <c r="H43" s="23">
        <f>IF(H33&lt;=5.5,H33+0.5,6)</f>
        <v>4.3786587286232788</v>
      </c>
      <c r="I43" s="15" t="str">
        <f>I33</f>
        <v>Refer to Sigma Chart</v>
      </c>
      <c r="J43" s="8"/>
    </row>
    <row r="44" spans="1:10" x14ac:dyDescent="0.3">
      <c r="A44" s="8"/>
      <c r="B44" s="10"/>
      <c r="C44" s="10"/>
      <c r="D44" s="10"/>
      <c r="E44" s="10"/>
      <c r="F44" s="10"/>
      <c r="G44" s="16" t="str">
        <f t="shared" si="2"/>
        <v>Revenue x Good:</v>
      </c>
      <c r="H44" s="17">
        <f>$D$3 *C39</f>
        <v>49872.25</v>
      </c>
      <c r="I44" s="27"/>
      <c r="J44" s="8"/>
    </row>
    <row r="45" spans="1:10" x14ac:dyDescent="0.3">
      <c r="A45" s="8"/>
      <c r="B45" s="10"/>
      <c r="C45" s="10"/>
      <c r="D45" s="10"/>
      <c r="E45" s="10"/>
      <c r="F45" s="10"/>
      <c r="G45" s="16" t="str">
        <f t="shared" si="2"/>
        <v>Revenue x Defects:</v>
      </c>
      <c r="H45" s="50">
        <f>(D39)*$D$3</f>
        <v>127.7499999999975</v>
      </c>
      <c r="I45" s="10"/>
      <c r="J45" s="8"/>
    </row>
    <row r="46" spans="1:10" x14ac:dyDescent="0.3">
      <c r="A46" s="8"/>
      <c r="B46" s="10"/>
      <c r="C46" s="10"/>
      <c r="D46" s="10"/>
      <c r="E46" s="10"/>
      <c r="F46" s="10"/>
      <c r="G46" s="16" t="str">
        <f t="shared" si="2"/>
        <v>Revenue x Total:</v>
      </c>
      <c r="H46" s="52">
        <f>(B39)*$D$3</f>
        <v>50000</v>
      </c>
      <c r="I46" s="10"/>
      <c r="J46" s="8"/>
    </row>
    <row r="47" spans="1:10" x14ac:dyDescent="0.3">
      <c r="A47" s="8"/>
      <c r="B47" s="10"/>
      <c r="C47" s="10" t="str">
        <f>H53 - $H$13 &amp; " Sigma Improvement"</f>
        <v>2 Sigma Improvement</v>
      </c>
      <c r="D47" s="10"/>
      <c r="E47" s="10"/>
      <c r="F47" s="10"/>
      <c r="G47" s="10"/>
      <c r="H47" s="10"/>
      <c r="I47" s="10"/>
      <c r="J47" s="8"/>
    </row>
    <row r="48" spans="1:10" x14ac:dyDescent="0.3">
      <c r="A48" s="8"/>
      <c r="B48" s="11" t="str">
        <f>($B$1)</f>
        <v>Total</v>
      </c>
      <c r="C48" s="11" t="str">
        <f>($B$2)</f>
        <v>Good</v>
      </c>
      <c r="D48" s="11" t="str">
        <f>$B$4</f>
        <v>Defects</v>
      </c>
      <c r="E48" s="11" t="str">
        <f>($B$3)</f>
        <v>Conversion</v>
      </c>
      <c r="F48" s="10"/>
      <c r="G48" s="24"/>
      <c r="H48" s="25" t="s">
        <v>18</v>
      </c>
      <c r="I48" s="26"/>
      <c r="J48" s="8"/>
    </row>
    <row r="49" spans="1:10" x14ac:dyDescent="0.3">
      <c r="A49" s="8"/>
      <c r="B49" s="12">
        <f>($D$1)</f>
        <v>500</v>
      </c>
      <c r="C49" s="12">
        <f>B49-(H51*B49)</f>
        <v>499.75850000000003</v>
      </c>
      <c r="D49" s="38">
        <f>(B49-C49)</f>
        <v>0.24149999999997362</v>
      </c>
      <c r="E49" s="13">
        <f>IF(B49&lt;1,,(C49/B49))</f>
        <v>0.9995170000000001</v>
      </c>
      <c r="F49" s="10"/>
      <c r="G49" s="14" t="str">
        <f t="shared" ref="G49:G56" si="3">G39</f>
        <v>Good Yield  (%)</v>
      </c>
      <c r="H49" s="22">
        <f>C49 / B49</f>
        <v>0.9995170000000001</v>
      </c>
      <c r="I49" s="14" t="str">
        <f>I39</f>
        <v>Good / Total</v>
      </c>
      <c r="J49" s="8"/>
    </row>
    <row r="50" spans="1:10" x14ac:dyDescent="0.3">
      <c r="A50" s="8"/>
      <c r="B50" s="39"/>
      <c r="C50" s="39"/>
      <c r="D50" s="40"/>
      <c r="E50" s="41"/>
      <c r="F50" s="10"/>
      <c r="G50" s="14" t="str">
        <f t="shared" si="3"/>
        <v>DPU Defects (%)</v>
      </c>
      <c r="H50" s="43">
        <f>(D49/B49)</f>
        <v>4.8299999999994723E-4</v>
      </c>
      <c r="I50" s="14" t="str">
        <f>I40</f>
        <v>Defects / Total</v>
      </c>
      <c r="J50" s="8"/>
    </row>
    <row r="51" spans="1:10" x14ac:dyDescent="0.3">
      <c r="A51" s="8"/>
      <c r="B51" s="10"/>
      <c r="C51" s="10"/>
      <c r="D51" s="10"/>
      <c r="E51" s="10"/>
      <c r="F51" s="10"/>
      <c r="G51" s="15" t="str">
        <f t="shared" si="3"/>
        <v>DPU</v>
      </c>
      <c r="H51" s="21">
        <f>H52/1000000</f>
        <v>4.8299999999999998E-4</v>
      </c>
      <c r="I51" s="15" t="str">
        <f>I41</f>
        <v>(Total - Good) /  Total</v>
      </c>
      <c r="J51" s="8"/>
    </row>
    <row r="52" spans="1:10" x14ac:dyDescent="0.3">
      <c r="A52" s="8"/>
      <c r="B52" s="10"/>
      <c r="C52" s="10"/>
      <c r="D52" s="10"/>
      <c r="E52" s="10"/>
      <c r="F52" s="10"/>
      <c r="G52" s="15" t="str">
        <f t="shared" si="3"/>
        <v>DPM</v>
      </c>
      <c r="H52" s="21">
        <f>LOOKUP(H53,Sigma!$H$1:$H$47,Sigma!$I$1:$I$47)</f>
        <v>483</v>
      </c>
      <c r="I52" s="15" t="str">
        <f>I42</f>
        <v>DPU x 1,000,000</v>
      </c>
      <c r="J52" s="8"/>
    </row>
    <row r="53" spans="1:10" x14ac:dyDescent="0.3">
      <c r="A53" s="8"/>
      <c r="B53" s="10"/>
      <c r="C53" s="10"/>
      <c r="D53" s="10"/>
      <c r="E53" s="10"/>
      <c r="F53" s="10"/>
      <c r="G53" s="15" t="str">
        <f t="shared" si="3"/>
        <v>Sigma Level</v>
      </c>
      <c r="H53" s="23">
        <f>IF(H43&lt;=5.5,H43+0.5,6)</f>
        <v>4.8786587286232788</v>
      </c>
      <c r="I53" s="15" t="str">
        <f>I43</f>
        <v>Refer to Sigma Chart</v>
      </c>
      <c r="J53" s="8"/>
    </row>
    <row r="54" spans="1:10" x14ac:dyDescent="0.3">
      <c r="A54" s="8"/>
      <c r="B54" s="10"/>
      <c r="C54" s="10"/>
      <c r="D54" s="10"/>
      <c r="E54" s="10"/>
      <c r="F54" s="10"/>
      <c r="G54" s="16" t="str">
        <f t="shared" si="3"/>
        <v>Revenue x Good:</v>
      </c>
      <c r="H54" s="17">
        <f>$D$3 *C49</f>
        <v>49975.850000000006</v>
      </c>
      <c r="I54" s="27"/>
      <c r="J54" s="8"/>
    </row>
    <row r="55" spans="1:10" x14ac:dyDescent="0.3">
      <c r="A55" s="8"/>
      <c r="B55" s="10"/>
      <c r="C55" s="10"/>
      <c r="D55" s="10"/>
      <c r="E55" s="10"/>
      <c r="F55" s="10"/>
      <c r="G55" s="16" t="str">
        <f t="shared" si="3"/>
        <v>Revenue x Defects:</v>
      </c>
      <c r="H55" s="50">
        <f>(D49)*$D$3</f>
        <v>24.149999999997362</v>
      </c>
      <c r="I55" s="10"/>
      <c r="J55" s="8"/>
    </row>
    <row r="56" spans="1:10" x14ac:dyDescent="0.3">
      <c r="A56" s="8"/>
      <c r="B56" s="10"/>
      <c r="C56" s="10"/>
      <c r="D56" s="10"/>
      <c r="E56" s="10"/>
      <c r="F56" s="10"/>
      <c r="G56" s="16" t="str">
        <f t="shared" si="3"/>
        <v>Revenue x Total:</v>
      </c>
      <c r="H56" s="52">
        <f>(B49)*$D$3</f>
        <v>50000</v>
      </c>
      <c r="I56" s="10"/>
      <c r="J56" s="8"/>
    </row>
    <row r="57" spans="1:10" x14ac:dyDescent="0.3">
      <c r="A57" s="8"/>
      <c r="B57" s="10"/>
      <c r="C57" s="10" t="str">
        <f>H63 - $H$13 &amp; " Sigma Improvement"</f>
        <v>2.5 Sigma Improvement</v>
      </c>
      <c r="D57" s="10"/>
      <c r="E57" s="10"/>
      <c r="F57" s="10"/>
      <c r="G57" s="10"/>
      <c r="H57" s="10"/>
      <c r="I57" s="10"/>
      <c r="J57" s="8"/>
    </row>
    <row r="58" spans="1:10" x14ac:dyDescent="0.3">
      <c r="A58" s="8"/>
      <c r="B58" s="11" t="str">
        <f>($B$1)</f>
        <v>Total</v>
      </c>
      <c r="C58" s="11" t="str">
        <f>($B$2)</f>
        <v>Good</v>
      </c>
      <c r="D58" s="11" t="str">
        <f>$B$4</f>
        <v>Defects</v>
      </c>
      <c r="E58" s="11" t="str">
        <f>($B$3)</f>
        <v>Conversion</v>
      </c>
      <c r="F58" s="10"/>
      <c r="G58" s="24"/>
      <c r="H58" s="25" t="s">
        <v>19</v>
      </c>
      <c r="I58" s="26"/>
      <c r="J58" s="8"/>
    </row>
    <row r="59" spans="1:10" x14ac:dyDescent="0.3">
      <c r="A59" s="8"/>
      <c r="B59" s="12">
        <f>($D$1)</f>
        <v>500</v>
      </c>
      <c r="C59" s="12">
        <f>B59-(H61*B59)</f>
        <v>499.964</v>
      </c>
      <c r="D59" s="38">
        <f>(B59-C59)</f>
        <v>3.6000000000001364E-2</v>
      </c>
      <c r="E59" s="13">
        <f>IF(B59&lt;1,,(C59/B59))</f>
        <v>0.99992800000000004</v>
      </c>
      <c r="F59" s="10"/>
      <c r="G59" s="14" t="str">
        <f t="shared" ref="G59:G66" si="4">G49</f>
        <v>Good Yield  (%)</v>
      </c>
      <c r="H59" s="22">
        <f>C59 / B59</f>
        <v>0.99992800000000004</v>
      </c>
      <c r="I59" s="14" t="str">
        <f>I49</f>
        <v>Good / Total</v>
      </c>
      <c r="J59" s="8"/>
    </row>
    <row r="60" spans="1:10" x14ac:dyDescent="0.3">
      <c r="A60" s="8"/>
      <c r="B60" s="39"/>
      <c r="C60" s="39"/>
      <c r="D60" s="40"/>
      <c r="E60" s="41"/>
      <c r="F60" s="10"/>
      <c r="G60" s="14" t="str">
        <f t="shared" si="4"/>
        <v>DPU Defects (%)</v>
      </c>
      <c r="H60" s="43">
        <f>(D59/B59)</f>
        <v>7.2000000000002726E-5</v>
      </c>
      <c r="I60" s="14" t="str">
        <f>I50</f>
        <v>Defects / Total</v>
      </c>
      <c r="J60" s="8"/>
    </row>
    <row r="61" spans="1:10" x14ac:dyDescent="0.3">
      <c r="A61" s="8"/>
      <c r="B61" s="10"/>
      <c r="C61" s="10"/>
      <c r="D61" s="10"/>
      <c r="E61" s="10"/>
      <c r="F61" s="10"/>
      <c r="G61" s="15" t="str">
        <f t="shared" si="4"/>
        <v>DPU</v>
      </c>
      <c r="H61" s="21">
        <f>H62/1000000</f>
        <v>7.2000000000000002E-5</v>
      </c>
      <c r="I61" s="15" t="str">
        <f>I51</f>
        <v>(Total - Good) /  Total</v>
      </c>
      <c r="J61" s="8"/>
    </row>
    <row r="62" spans="1:10" x14ac:dyDescent="0.3">
      <c r="A62" s="8"/>
      <c r="B62" s="10"/>
      <c r="C62" s="10"/>
      <c r="D62" s="10"/>
      <c r="E62" s="10"/>
      <c r="F62" s="10"/>
      <c r="G62" s="15" t="str">
        <f t="shared" si="4"/>
        <v>DPM</v>
      </c>
      <c r="H62" s="21">
        <f>LOOKUP(H63,Sigma!$H$1:$H$47,Sigma!$I$1:$I$47)</f>
        <v>72</v>
      </c>
      <c r="I62" s="15" t="str">
        <f>I52</f>
        <v>DPU x 1,000,000</v>
      </c>
      <c r="J62" s="8"/>
    </row>
    <row r="63" spans="1:10" x14ac:dyDescent="0.3">
      <c r="A63" s="8"/>
      <c r="B63" s="10"/>
      <c r="C63" s="10"/>
      <c r="D63" s="10"/>
      <c r="E63" s="10"/>
      <c r="F63" s="10"/>
      <c r="G63" s="15" t="str">
        <f t="shared" si="4"/>
        <v>Sigma Level</v>
      </c>
      <c r="H63" s="23">
        <f>IF(H53&lt;=5.5,H53+0.5,6)</f>
        <v>5.3786587286232788</v>
      </c>
      <c r="I63" s="15" t="str">
        <f>I53</f>
        <v>Refer to Sigma Chart</v>
      </c>
      <c r="J63" s="8"/>
    </row>
    <row r="64" spans="1:10" x14ac:dyDescent="0.3">
      <c r="A64" s="8"/>
      <c r="B64" s="10"/>
      <c r="C64" s="10"/>
      <c r="D64" s="10"/>
      <c r="E64" s="10"/>
      <c r="F64" s="10"/>
      <c r="G64" s="16" t="str">
        <f t="shared" si="4"/>
        <v>Revenue x Good:</v>
      </c>
      <c r="H64" s="17">
        <f>$D$3 *C59</f>
        <v>49996.4</v>
      </c>
      <c r="I64" s="27"/>
      <c r="J64" s="8"/>
    </row>
    <row r="65" spans="1:10" x14ac:dyDescent="0.3">
      <c r="A65" s="8"/>
      <c r="B65" s="10"/>
      <c r="C65" s="10"/>
      <c r="D65" s="10"/>
      <c r="E65" s="10"/>
      <c r="F65" s="10"/>
      <c r="G65" s="16" t="str">
        <f t="shared" si="4"/>
        <v>Revenue x Defects:</v>
      </c>
      <c r="H65" s="50">
        <f>(D59)*$D$3</f>
        <v>3.6000000000001364</v>
      </c>
      <c r="I65" s="10"/>
      <c r="J65" s="8"/>
    </row>
    <row r="66" spans="1:10" x14ac:dyDescent="0.3">
      <c r="A66" s="8"/>
      <c r="B66" s="10"/>
      <c r="C66" s="10"/>
      <c r="D66" s="10"/>
      <c r="E66" s="10"/>
      <c r="F66" s="10"/>
      <c r="G66" s="16" t="str">
        <f t="shared" si="4"/>
        <v>Revenue x Total:</v>
      </c>
      <c r="H66" s="52">
        <f>(B59)*$D$3</f>
        <v>50000</v>
      </c>
      <c r="I66" s="10"/>
      <c r="J66" s="8"/>
    </row>
    <row r="67" spans="1:10" x14ac:dyDescent="0.3">
      <c r="A67" s="8"/>
      <c r="B67" s="10"/>
      <c r="C67" s="10" t="str">
        <f>H73 - $H$13 &amp; " Sigma Improvement"</f>
        <v>3 Sigma Improvement</v>
      </c>
      <c r="D67" s="10"/>
      <c r="E67" s="10"/>
      <c r="F67" s="10"/>
      <c r="G67" s="10"/>
      <c r="H67" s="10"/>
      <c r="I67" s="10"/>
      <c r="J67" s="8"/>
    </row>
    <row r="68" spans="1:10" x14ac:dyDescent="0.3">
      <c r="A68" s="8"/>
      <c r="B68" s="11" t="str">
        <f>($B$1)</f>
        <v>Total</v>
      </c>
      <c r="C68" s="11" t="str">
        <f>($B$2)</f>
        <v>Good</v>
      </c>
      <c r="D68" s="11" t="str">
        <f>$B$4</f>
        <v>Defects</v>
      </c>
      <c r="E68" s="11" t="str">
        <f>($B$3)</f>
        <v>Conversion</v>
      </c>
      <c r="F68" s="10"/>
      <c r="G68" s="24"/>
      <c r="H68" s="25" t="s">
        <v>20</v>
      </c>
      <c r="I68" s="26"/>
      <c r="J68" s="8"/>
    </row>
    <row r="69" spans="1:10" x14ac:dyDescent="0.3">
      <c r="A69" s="8"/>
      <c r="B69" s="12">
        <f>($D$1)</f>
        <v>500</v>
      </c>
      <c r="C69" s="12">
        <f>B69-(H71*B69)</f>
        <v>499.99574999999999</v>
      </c>
      <c r="D69" s="38">
        <f>(B69-C69)</f>
        <v>4.2500000000131877E-3</v>
      </c>
      <c r="E69" s="13">
        <f>IF(B69&lt;1,,(C69/B69))</f>
        <v>0.99999149999999992</v>
      </c>
      <c r="F69" s="10"/>
      <c r="G69" s="14" t="str">
        <f t="shared" ref="G69:G76" si="5">G59</f>
        <v>Good Yield  (%)</v>
      </c>
      <c r="H69" s="22">
        <f>C69 / B69</f>
        <v>0.99999149999999992</v>
      </c>
      <c r="I69" s="14" t="str">
        <f>I59</f>
        <v>Good / Total</v>
      </c>
      <c r="J69" s="8"/>
    </row>
    <row r="70" spans="1:10" x14ac:dyDescent="0.3">
      <c r="A70" s="8"/>
      <c r="B70" s="39"/>
      <c r="C70" s="39"/>
      <c r="D70" s="40"/>
      <c r="E70" s="41"/>
      <c r="F70" s="10"/>
      <c r="G70" s="14" t="str">
        <f t="shared" si="5"/>
        <v>DPU Defects (%)</v>
      </c>
      <c r="H70" s="43">
        <f>(D69/B69)</f>
        <v>8.5000000000263748E-6</v>
      </c>
      <c r="I70" s="14" t="str">
        <f>I60</f>
        <v>Defects / Total</v>
      </c>
      <c r="J70" s="8"/>
    </row>
    <row r="71" spans="1:10" x14ac:dyDescent="0.3">
      <c r="A71" s="8"/>
      <c r="B71" s="10"/>
      <c r="C71" s="10"/>
      <c r="D71" s="10"/>
      <c r="E71" s="10"/>
      <c r="F71" s="10"/>
      <c r="G71" s="15" t="str">
        <f t="shared" si="5"/>
        <v>DPU</v>
      </c>
      <c r="H71" s="21">
        <f>H72/1000000</f>
        <v>8.4999999999999999E-6</v>
      </c>
      <c r="I71" s="15" t="str">
        <f>I61</f>
        <v>(Total - Good) /  Total</v>
      </c>
      <c r="J71" s="8"/>
    </row>
    <row r="72" spans="1:10" x14ac:dyDescent="0.3">
      <c r="A72" s="8"/>
      <c r="B72" s="10"/>
      <c r="C72" s="10"/>
      <c r="D72" s="10"/>
      <c r="E72" s="10"/>
      <c r="F72" s="10"/>
      <c r="G72" s="15" t="str">
        <f t="shared" si="5"/>
        <v>DPM</v>
      </c>
      <c r="H72" s="21">
        <f>LOOKUP(H73,Sigma!$H$1:$H$47,Sigma!$I$1:$I$47)</f>
        <v>8.5</v>
      </c>
      <c r="I72" s="15" t="str">
        <f>I62</f>
        <v>DPU x 1,000,000</v>
      </c>
      <c r="J72" s="8"/>
    </row>
    <row r="73" spans="1:10" x14ac:dyDescent="0.3">
      <c r="A73" s="8"/>
      <c r="B73" s="10"/>
      <c r="C73" s="10"/>
      <c r="D73" s="10"/>
      <c r="E73" s="10"/>
      <c r="F73" s="10"/>
      <c r="G73" s="15" t="str">
        <f t="shared" si="5"/>
        <v>Sigma Level</v>
      </c>
      <c r="H73" s="23">
        <f>IF(H63&lt;=5.5,H63+0.5,6)</f>
        <v>5.8786587286232788</v>
      </c>
      <c r="I73" s="15" t="str">
        <f>I63</f>
        <v>Refer to Sigma Chart</v>
      </c>
      <c r="J73" s="8"/>
    </row>
    <row r="74" spans="1:10" x14ac:dyDescent="0.3">
      <c r="A74" s="8"/>
      <c r="B74" s="10"/>
      <c r="C74" s="10"/>
      <c r="D74" s="10"/>
      <c r="E74" s="10"/>
      <c r="F74" s="10"/>
      <c r="G74" s="16" t="str">
        <f t="shared" si="5"/>
        <v>Revenue x Good:</v>
      </c>
      <c r="H74" s="17">
        <f>$D$3 *C69</f>
        <v>49999.574999999997</v>
      </c>
      <c r="I74" s="27"/>
      <c r="J74" s="8"/>
    </row>
    <row r="75" spans="1:10" x14ac:dyDescent="0.3">
      <c r="A75" s="8"/>
      <c r="B75" s="10"/>
      <c r="C75" s="10"/>
      <c r="D75" s="10"/>
      <c r="E75" s="10"/>
      <c r="F75" s="10"/>
      <c r="G75" s="16" t="str">
        <f t="shared" si="5"/>
        <v>Revenue x Defects:</v>
      </c>
      <c r="H75" s="50">
        <f>(D69)*$D$3</f>
        <v>0.42500000000131877</v>
      </c>
      <c r="I75" s="10"/>
      <c r="J75" s="8"/>
    </row>
    <row r="76" spans="1:10" x14ac:dyDescent="0.3">
      <c r="A76" s="8"/>
      <c r="B76" s="10"/>
      <c r="C76" s="10"/>
      <c r="D76" s="10"/>
      <c r="E76" s="10"/>
      <c r="F76" s="10"/>
      <c r="G76" s="16" t="str">
        <f t="shared" si="5"/>
        <v>Revenue x Total:</v>
      </c>
      <c r="H76" s="52">
        <f>(B69)*$D$3</f>
        <v>50000</v>
      </c>
      <c r="I76" s="10"/>
      <c r="J76" s="8"/>
    </row>
    <row r="77" spans="1:10" x14ac:dyDescent="0.3">
      <c r="A77" s="8"/>
      <c r="B77" s="10"/>
      <c r="C77" s="10" t="str">
        <f>H83 - $H$13 &amp; " Sigma Improvement"</f>
        <v>3.12134127137672 Sigma Improvement</v>
      </c>
      <c r="D77" s="10"/>
      <c r="E77" s="10"/>
      <c r="F77" s="10"/>
      <c r="G77" s="10"/>
      <c r="H77" s="10"/>
      <c r="I77" s="10"/>
      <c r="J77" s="8"/>
    </row>
    <row r="78" spans="1:10" x14ac:dyDescent="0.3">
      <c r="A78" s="8"/>
      <c r="B78" s="11" t="str">
        <f>($B$1)</f>
        <v>Total</v>
      </c>
      <c r="C78" s="11" t="str">
        <f>($B$2)</f>
        <v>Good</v>
      </c>
      <c r="D78" s="11" t="str">
        <f>$B$4</f>
        <v>Defects</v>
      </c>
      <c r="E78" s="11" t="str">
        <f>($B$3)</f>
        <v>Conversion</v>
      </c>
      <c r="F78" s="10"/>
      <c r="G78" s="24"/>
      <c r="H78" s="25" t="s">
        <v>21</v>
      </c>
      <c r="I78" s="26"/>
      <c r="J78" s="8"/>
    </row>
    <row r="79" spans="1:10" x14ac:dyDescent="0.3">
      <c r="A79" s="8"/>
      <c r="B79" s="12">
        <f>($D$1)</f>
        <v>500</v>
      </c>
      <c r="C79" s="12">
        <f>B79-(H81*B79)</f>
        <v>499.99829999999997</v>
      </c>
      <c r="D79" s="38">
        <f>(B79-C79)</f>
        <v>1.7000000000280124E-3</v>
      </c>
      <c r="E79" s="13">
        <f>IF(B79&lt;1,,(C79/B79))</f>
        <v>0.9999965999999999</v>
      </c>
      <c r="F79" s="10"/>
      <c r="G79" s="14" t="str">
        <f t="shared" ref="G79:G86" si="6">G69</f>
        <v>Good Yield  (%)</v>
      </c>
      <c r="H79" s="22">
        <f>C79 / B79</f>
        <v>0.9999965999999999</v>
      </c>
      <c r="I79" s="14" t="str">
        <f>I69</f>
        <v>Good / Total</v>
      </c>
      <c r="J79" s="8"/>
    </row>
    <row r="80" spans="1:10" x14ac:dyDescent="0.3">
      <c r="A80" s="8"/>
      <c r="B80" s="39"/>
      <c r="C80" s="39"/>
      <c r="D80" s="40"/>
      <c r="E80" s="41"/>
      <c r="F80" s="10"/>
      <c r="G80" s="14" t="str">
        <f t="shared" si="6"/>
        <v>DPU Defects (%)</v>
      </c>
      <c r="H80" s="43">
        <f>(D79/B79)</f>
        <v>3.4000000000560249E-6</v>
      </c>
      <c r="I80" s="14" t="str">
        <f>I70</f>
        <v>Defects / Total</v>
      </c>
      <c r="J80" s="8"/>
    </row>
    <row r="81" spans="1:10" x14ac:dyDescent="0.3">
      <c r="A81" s="8"/>
      <c r="B81" s="10"/>
      <c r="C81" s="10"/>
      <c r="D81" s="10"/>
      <c r="E81" s="10"/>
      <c r="F81" s="10"/>
      <c r="G81" s="15" t="str">
        <f t="shared" si="6"/>
        <v>DPU</v>
      </c>
      <c r="H81" s="21">
        <f>H82/1000000</f>
        <v>3.4000000000000001E-6</v>
      </c>
      <c r="I81" s="15" t="str">
        <f>I71</f>
        <v>(Total - Good) /  Total</v>
      </c>
      <c r="J81" s="8"/>
    </row>
    <row r="82" spans="1:10" x14ac:dyDescent="0.3">
      <c r="A82" s="8"/>
      <c r="B82" s="10"/>
      <c r="C82" s="10"/>
      <c r="D82" s="10"/>
      <c r="E82" s="10"/>
      <c r="F82" s="10"/>
      <c r="G82" s="15" t="str">
        <f t="shared" si="6"/>
        <v>DPM</v>
      </c>
      <c r="H82" s="21">
        <f>LOOKUP(H83,Sigma!$H$1:$H$47,Sigma!$I$1:$I$47)</f>
        <v>3.4</v>
      </c>
      <c r="I82" s="15" t="str">
        <f>I72</f>
        <v>DPU x 1,000,000</v>
      </c>
      <c r="J82" s="8"/>
    </row>
    <row r="83" spans="1:10" x14ac:dyDescent="0.3">
      <c r="A83" s="8"/>
      <c r="B83" s="10"/>
      <c r="C83" s="10"/>
      <c r="D83" s="10"/>
      <c r="E83" s="10"/>
      <c r="F83" s="10"/>
      <c r="G83" s="15" t="str">
        <f t="shared" si="6"/>
        <v>Sigma Level</v>
      </c>
      <c r="H83" s="23">
        <f>IF(H73&lt;=5.5,H73+0.5,6)</f>
        <v>6</v>
      </c>
      <c r="I83" s="15" t="str">
        <f>I73</f>
        <v>Refer to Sigma Chart</v>
      </c>
      <c r="J83" s="8"/>
    </row>
    <row r="84" spans="1:10" x14ac:dyDescent="0.3">
      <c r="A84" s="8"/>
      <c r="B84" s="10"/>
      <c r="C84" s="10"/>
      <c r="D84" s="10"/>
      <c r="E84" s="10"/>
      <c r="F84" s="10"/>
      <c r="G84" s="16" t="str">
        <f t="shared" si="6"/>
        <v>Revenue x Good:</v>
      </c>
      <c r="H84" s="17">
        <f>$D$3 *C79</f>
        <v>49999.829999999994</v>
      </c>
      <c r="I84" s="27"/>
      <c r="J84" s="8"/>
    </row>
    <row r="85" spans="1:10" x14ac:dyDescent="0.3">
      <c r="A85" s="8"/>
      <c r="B85" s="10"/>
      <c r="C85" s="10"/>
      <c r="D85" s="10"/>
      <c r="E85" s="10"/>
      <c r="F85" s="10"/>
      <c r="G85" s="16" t="str">
        <f t="shared" si="6"/>
        <v>Revenue x Defects:</v>
      </c>
      <c r="H85" s="50">
        <f>(D79)*$D$3</f>
        <v>0.17000000000280124</v>
      </c>
      <c r="I85" s="10"/>
      <c r="J85" s="8"/>
    </row>
    <row r="86" spans="1:10" x14ac:dyDescent="0.3">
      <c r="A86" s="8"/>
      <c r="B86" s="10"/>
      <c r="C86" s="10"/>
      <c r="D86" s="10"/>
      <c r="E86" s="10"/>
      <c r="F86" s="10"/>
      <c r="G86" s="16" t="str">
        <f t="shared" si="6"/>
        <v>Revenue x Total:</v>
      </c>
      <c r="H86" s="52">
        <f>(B79)*$D$3</f>
        <v>50000</v>
      </c>
      <c r="I86" s="10"/>
      <c r="J86" s="8"/>
    </row>
    <row r="87" spans="1:10" x14ac:dyDescent="0.3">
      <c r="A87" s="8"/>
      <c r="B87" s="10"/>
      <c r="C87" s="10" t="str">
        <f>H93 - $H$13 &amp; " Sigma Improvement"</f>
        <v>3.12134127137672 Sigma Improvement</v>
      </c>
      <c r="D87" s="10"/>
      <c r="E87" s="10"/>
      <c r="F87" s="10"/>
      <c r="G87" s="10"/>
      <c r="H87" s="10"/>
      <c r="I87" s="10"/>
      <c r="J87" s="8"/>
    </row>
    <row r="88" spans="1:10" x14ac:dyDescent="0.3">
      <c r="A88" s="8"/>
      <c r="B88" s="11" t="str">
        <f>($B$1)</f>
        <v>Total</v>
      </c>
      <c r="C88" s="11" t="str">
        <f>($B$2)</f>
        <v>Good</v>
      </c>
      <c r="D88" s="11" t="str">
        <f>$B$4</f>
        <v>Defects</v>
      </c>
      <c r="E88" s="11" t="str">
        <f>($B$3)</f>
        <v>Conversion</v>
      </c>
      <c r="F88" s="10"/>
      <c r="G88" s="24"/>
      <c r="H88" s="25" t="s">
        <v>22</v>
      </c>
      <c r="I88" s="26"/>
      <c r="J88" s="8"/>
    </row>
    <row r="89" spans="1:10" x14ac:dyDescent="0.3">
      <c r="A89" s="8"/>
      <c r="B89" s="12">
        <f>($D$1)</f>
        <v>500</v>
      </c>
      <c r="C89" s="12">
        <f>B89-(H91*B89)</f>
        <v>499.99829999999997</v>
      </c>
      <c r="D89" s="38">
        <f>(B89-C89)</f>
        <v>1.7000000000280124E-3</v>
      </c>
      <c r="E89" s="13">
        <f>IF(B89&lt;1,,(C89/B89))</f>
        <v>0.9999965999999999</v>
      </c>
      <c r="F89" s="10"/>
      <c r="G89" s="14" t="str">
        <f t="shared" ref="G89:G96" si="7">G79</f>
        <v>Good Yield  (%)</v>
      </c>
      <c r="H89" s="22">
        <f>C89 / B89</f>
        <v>0.9999965999999999</v>
      </c>
      <c r="I89" s="14" t="str">
        <f>I79</f>
        <v>Good / Total</v>
      </c>
      <c r="J89" s="8"/>
    </row>
    <row r="90" spans="1:10" x14ac:dyDescent="0.3">
      <c r="A90" s="8"/>
      <c r="B90" s="39"/>
      <c r="C90" s="39"/>
      <c r="D90" s="40"/>
      <c r="E90" s="41"/>
      <c r="F90" s="10"/>
      <c r="G90" s="14" t="str">
        <f t="shared" si="7"/>
        <v>DPU Defects (%)</v>
      </c>
      <c r="H90" s="45">
        <f>(D89/B89)</f>
        <v>3.4000000000560249E-6</v>
      </c>
      <c r="I90" s="14" t="str">
        <f>I80</f>
        <v>Defects / Total</v>
      </c>
      <c r="J90" s="8"/>
    </row>
    <row r="91" spans="1:10" x14ac:dyDescent="0.3">
      <c r="A91" s="8"/>
      <c r="B91" s="10"/>
      <c r="C91" s="10"/>
      <c r="D91" s="10"/>
      <c r="E91" s="10"/>
      <c r="F91" s="10"/>
      <c r="G91" s="15" t="str">
        <f t="shared" si="7"/>
        <v>DPU</v>
      </c>
      <c r="H91" s="21">
        <f>H92/1000000</f>
        <v>3.4000000000000001E-6</v>
      </c>
      <c r="I91" s="15" t="str">
        <f>I81</f>
        <v>(Total - Good) /  Total</v>
      </c>
      <c r="J91" s="8"/>
    </row>
    <row r="92" spans="1:10" x14ac:dyDescent="0.3">
      <c r="A92" s="8"/>
      <c r="B92" s="10"/>
      <c r="C92" s="10"/>
      <c r="D92" s="10"/>
      <c r="E92" s="10"/>
      <c r="F92" s="10"/>
      <c r="G92" s="15" t="str">
        <f t="shared" si="7"/>
        <v>DPM</v>
      </c>
      <c r="H92" s="21">
        <f>LOOKUP(H93,Sigma!$H$1:$H$47,Sigma!$I$1:$I$47)</f>
        <v>3.4</v>
      </c>
      <c r="I92" s="15" t="str">
        <f>I82</f>
        <v>DPU x 1,000,000</v>
      </c>
      <c r="J92" s="8"/>
    </row>
    <row r="93" spans="1:10" x14ac:dyDescent="0.3">
      <c r="A93" s="8"/>
      <c r="B93" s="10"/>
      <c r="C93" s="10"/>
      <c r="D93" s="10"/>
      <c r="E93" s="10"/>
      <c r="F93" s="10"/>
      <c r="G93" s="15" t="str">
        <f t="shared" si="7"/>
        <v>Sigma Level</v>
      </c>
      <c r="H93" s="23">
        <f>IF(H83&lt;=5.5,H83+0.5,6)</f>
        <v>6</v>
      </c>
      <c r="I93" s="15" t="str">
        <f>I83</f>
        <v>Refer to Sigma Chart</v>
      </c>
      <c r="J93" s="8"/>
    </row>
    <row r="94" spans="1:10" x14ac:dyDescent="0.3">
      <c r="A94" s="8"/>
      <c r="B94" s="10"/>
      <c r="C94" s="10"/>
      <c r="D94" s="10"/>
      <c r="E94" s="10"/>
      <c r="F94" s="10"/>
      <c r="G94" s="16" t="str">
        <f t="shared" si="7"/>
        <v>Revenue x Good:</v>
      </c>
      <c r="H94" s="17">
        <f>$D$3 *C89</f>
        <v>49999.829999999994</v>
      </c>
      <c r="I94" s="27"/>
      <c r="J94" s="8"/>
    </row>
    <row r="95" spans="1:10" x14ac:dyDescent="0.3">
      <c r="A95" s="8"/>
      <c r="B95" s="10"/>
      <c r="C95" s="10"/>
      <c r="D95" s="10"/>
      <c r="E95" s="10"/>
      <c r="F95" s="10"/>
      <c r="G95" s="16" t="str">
        <f t="shared" si="7"/>
        <v>Revenue x Defects:</v>
      </c>
      <c r="H95" s="50">
        <f>(D89)*$D$3</f>
        <v>0.17000000000280124</v>
      </c>
      <c r="I95" s="10"/>
      <c r="J95" s="8"/>
    </row>
    <row r="96" spans="1:10" x14ac:dyDescent="0.3">
      <c r="A96" s="8"/>
      <c r="B96" s="10"/>
      <c r="C96" s="10"/>
      <c r="D96" s="10"/>
      <c r="E96" s="10"/>
      <c r="F96" s="10"/>
      <c r="G96" s="16" t="str">
        <f t="shared" si="7"/>
        <v>Revenue x Total:</v>
      </c>
      <c r="H96" s="52">
        <f>(B89)*$D$3</f>
        <v>50000</v>
      </c>
      <c r="I96" s="10"/>
      <c r="J96" s="8"/>
    </row>
    <row r="97" spans="1:10" x14ac:dyDescent="0.3">
      <c r="A97" s="8"/>
      <c r="B97" s="10"/>
      <c r="C97" s="10" t="str">
        <f>H103 - $H$13 &amp; " Sigma Improvement"</f>
        <v>3.12134127137672 Sigma Improvement</v>
      </c>
      <c r="D97" s="10"/>
      <c r="E97" s="10"/>
      <c r="F97" s="10"/>
      <c r="G97" s="10"/>
      <c r="H97" s="10"/>
      <c r="I97" s="10"/>
      <c r="J97" s="8"/>
    </row>
    <row r="98" spans="1:10" x14ac:dyDescent="0.3">
      <c r="A98" s="8"/>
      <c r="B98" s="11" t="str">
        <f>($B$1)</f>
        <v>Total</v>
      </c>
      <c r="C98" s="11" t="str">
        <f>($B$2)</f>
        <v>Good</v>
      </c>
      <c r="D98" s="11" t="str">
        <f>$B$4</f>
        <v>Defects</v>
      </c>
      <c r="E98" s="11" t="str">
        <f>($B$3)</f>
        <v>Conversion</v>
      </c>
      <c r="F98" s="10"/>
      <c r="G98" s="24"/>
      <c r="H98" s="25" t="s">
        <v>23</v>
      </c>
      <c r="I98" s="26"/>
      <c r="J98" s="8"/>
    </row>
    <row r="99" spans="1:10" x14ac:dyDescent="0.3">
      <c r="A99" s="8"/>
      <c r="B99" s="12">
        <f>($D$1)</f>
        <v>500</v>
      </c>
      <c r="C99" s="12">
        <f>B99-(H101*B99)</f>
        <v>499.99829999999997</v>
      </c>
      <c r="D99" s="38">
        <f>(B99-C99)</f>
        <v>1.7000000000280124E-3</v>
      </c>
      <c r="E99" s="13">
        <f>IF(B99&lt;1,,(C99/B99))</f>
        <v>0.9999965999999999</v>
      </c>
      <c r="F99" s="10"/>
      <c r="G99" s="14" t="str">
        <f t="shared" ref="G99:G106" si="8">G89</f>
        <v>Good Yield  (%)</v>
      </c>
      <c r="H99" s="22">
        <f>C99 / B99</f>
        <v>0.9999965999999999</v>
      </c>
      <c r="I99" s="14" t="str">
        <f>I89</f>
        <v>Good / Total</v>
      </c>
      <c r="J99" s="8"/>
    </row>
    <row r="100" spans="1:10" x14ac:dyDescent="0.3">
      <c r="A100" s="8"/>
      <c r="B100" s="39"/>
      <c r="C100" s="39"/>
      <c r="D100" s="40"/>
      <c r="E100" s="41"/>
      <c r="F100" s="10"/>
      <c r="G100" s="14" t="str">
        <f t="shared" si="8"/>
        <v>DPU Defects (%)</v>
      </c>
      <c r="H100" s="44">
        <f>(D99/B99)</f>
        <v>3.4000000000560249E-6</v>
      </c>
      <c r="I100" s="14" t="str">
        <f>I90</f>
        <v>Defects / Total</v>
      </c>
      <c r="J100" s="8"/>
    </row>
    <row r="101" spans="1:10" x14ac:dyDescent="0.3">
      <c r="A101" s="8"/>
      <c r="B101" s="10"/>
      <c r="C101" s="10"/>
      <c r="D101" s="10"/>
      <c r="E101" s="10"/>
      <c r="F101" s="10"/>
      <c r="G101" s="15" t="str">
        <f t="shared" si="8"/>
        <v>DPU</v>
      </c>
      <c r="H101" s="21">
        <f>H102/1000000</f>
        <v>3.4000000000000001E-6</v>
      </c>
      <c r="I101" s="15" t="str">
        <f>I91</f>
        <v>(Total - Good) /  Total</v>
      </c>
      <c r="J101" s="8"/>
    </row>
    <row r="102" spans="1:10" x14ac:dyDescent="0.3">
      <c r="A102" s="8"/>
      <c r="B102" s="10"/>
      <c r="C102" s="10"/>
      <c r="D102" s="10"/>
      <c r="E102" s="10"/>
      <c r="F102" s="10"/>
      <c r="G102" s="15" t="str">
        <f t="shared" si="8"/>
        <v>DPM</v>
      </c>
      <c r="H102" s="21">
        <f>LOOKUP(H103,Sigma!$H$1:$H$47,Sigma!$I$1:$I$47)</f>
        <v>3.4</v>
      </c>
      <c r="I102" s="15" t="str">
        <f>I92</f>
        <v>DPU x 1,000,000</v>
      </c>
      <c r="J102" s="8"/>
    </row>
    <row r="103" spans="1:10" x14ac:dyDescent="0.3">
      <c r="A103" s="8"/>
      <c r="B103" s="10"/>
      <c r="C103" s="10"/>
      <c r="D103" s="10"/>
      <c r="E103" s="10"/>
      <c r="F103" s="10"/>
      <c r="G103" s="15" t="str">
        <f t="shared" si="8"/>
        <v>Sigma Level</v>
      </c>
      <c r="H103" s="23">
        <f>IF(H93&lt;=5.5,H93+0.5,6)</f>
        <v>6</v>
      </c>
      <c r="I103" s="15" t="str">
        <f>I93</f>
        <v>Refer to Sigma Chart</v>
      </c>
      <c r="J103" s="8"/>
    </row>
    <row r="104" spans="1:10" x14ac:dyDescent="0.3">
      <c r="A104" s="8"/>
      <c r="B104" s="10"/>
      <c r="C104" s="10"/>
      <c r="D104" s="10"/>
      <c r="E104" s="10"/>
      <c r="F104" s="10"/>
      <c r="G104" s="16" t="str">
        <f t="shared" si="8"/>
        <v>Revenue x Good:</v>
      </c>
      <c r="H104" s="17">
        <f>$D$3 *C99</f>
        <v>49999.829999999994</v>
      </c>
      <c r="I104" s="27"/>
      <c r="J104" s="8"/>
    </row>
    <row r="105" spans="1:10" x14ac:dyDescent="0.3">
      <c r="A105" s="8"/>
      <c r="B105" s="10"/>
      <c r="C105" s="10"/>
      <c r="D105" s="10"/>
      <c r="E105" s="10"/>
      <c r="F105" s="10"/>
      <c r="G105" s="16" t="str">
        <f t="shared" si="8"/>
        <v>Revenue x Defects:</v>
      </c>
      <c r="H105" s="50">
        <f>(D99)*$D$3</f>
        <v>0.17000000000280124</v>
      </c>
      <c r="I105" s="10"/>
      <c r="J105" s="8"/>
    </row>
    <row r="106" spans="1:10" x14ac:dyDescent="0.3">
      <c r="A106" s="8"/>
      <c r="B106" s="8"/>
      <c r="C106" s="8"/>
      <c r="D106" s="8"/>
      <c r="E106" s="8"/>
      <c r="F106" s="8"/>
      <c r="G106" s="16" t="str">
        <f t="shared" si="8"/>
        <v>Revenue x Total:</v>
      </c>
      <c r="H106" s="52">
        <f>(B99)*$D$3</f>
        <v>50000</v>
      </c>
      <c r="I106" s="8"/>
      <c r="J106" s="8"/>
    </row>
    <row r="107" spans="1:10" x14ac:dyDescent="0.3">
      <c r="A107" s="30" t="s">
        <v>25</v>
      </c>
      <c r="B107" s="8"/>
      <c r="C107" s="8"/>
      <c r="D107" s="8"/>
      <c r="E107" s="8"/>
      <c r="F107" s="8"/>
      <c r="G107" s="8"/>
      <c r="H107" s="8"/>
      <c r="I107" s="8"/>
      <c r="J107" s="8"/>
    </row>
    <row r="110" spans="1:10" ht="13.15" x14ac:dyDescent="0.4">
      <c r="G110" s="31" t="s">
        <v>28</v>
      </c>
      <c r="H110" s="32" t="s">
        <v>29</v>
      </c>
    </row>
    <row r="111" spans="1:10" ht="13.15" x14ac:dyDescent="0.4">
      <c r="G111" s="33" t="str">
        <f>($B$1)</f>
        <v>Total</v>
      </c>
      <c r="H111" s="35">
        <f>D1</f>
        <v>500</v>
      </c>
    </row>
    <row r="112" spans="1:10" ht="13.15" x14ac:dyDescent="0.4">
      <c r="G112" s="33" t="str">
        <f>($B$2)</f>
        <v>Good</v>
      </c>
      <c r="H112" s="35">
        <f>D2</f>
        <v>458</v>
      </c>
    </row>
    <row r="113" spans="7:8" ht="13.15" x14ac:dyDescent="0.4">
      <c r="G113" s="34" t="s">
        <v>27</v>
      </c>
      <c r="H113" s="35">
        <f>(H111-H112)</f>
        <v>42</v>
      </c>
    </row>
    <row r="114" spans="7:8" ht="13.15" x14ac:dyDescent="0.4">
      <c r="G114" s="34" t="s">
        <v>6</v>
      </c>
      <c r="H114" s="36">
        <f>H12</f>
        <v>84000</v>
      </c>
    </row>
    <row r="115" spans="7:8" ht="13.15" x14ac:dyDescent="0.4">
      <c r="G115" s="34" t="s">
        <v>0</v>
      </c>
      <c r="H115" s="37">
        <f>E9</f>
        <v>0.91600000000000004</v>
      </c>
    </row>
    <row r="116" spans="7:8" ht="13.15" x14ac:dyDescent="0.4">
      <c r="G116" s="34" t="s">
        <v>17</v>
      </c>
      <c r="H116" s="46">
        <f>NORMSINV(1-((D9) / (B9))) + 1.5</f>
        <v>2.8786587286232788</v>
      </c>
    </row>
  </sheetData>
  <phoneticPr fontId="0" type="noConversion"/>
  <pageMargins left="0.55000000000000004" right="0" top="0.45" bottom="0" header="0" footer="0"/>
  <pageSetup scale="77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25788-D5AC-443C-A8DE-ADADC32675CE}">
  <dimension ref="A1:I58"/>
  <sheetViews>
    <sheetView workbookViewId="0">
      <selection activeCell="H33" sqref="H33"/>
    </sheetView>
  </sheetViews>
  <sheetFormatPr defaultColWidth="8.86328125" defaultRowHeight="7.5" x14ac:dyDescent="0.2"/>
  <cols>
    <col min="1" max="1" width="8.265625" style="1" customWidth="1"/>
    <col min="2" max="2" width="11.265625" style="3" customWidth="1"/>
    <col min="3" max="3" width="10.86328125" style="3" customWidth="1"/>
    <col min="4" max="4" width="11" style="3" customWidth="1"/>
    <col min="5" max="5" width="8.86328125" style="3" customWidth="1"/>
    <col min="6" max="16384" width="8.86328125" style="2"/>
  </cols>
  <sheetData>
    <row r="1" spans="1:9" x14ac:dyDescent="0.2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H1" s="3">
        <v>1.5</v>
      </c>
      <c r="I1" s="4">
        <v>480000</v>
      </c>
    </row>
    <row r="2" spans="1:9" x14ac:dyDescent="0.2">
      <c r="A2" s="1">
        <v>1</v>
      </c>
      <c r="C2" s="3" t="s">
        <v>16</v>
      </c>
      <c r="D2" s="3">
        <v>0</v>
      </c>
      <c r="E2" s="3">
        <v>0</v>
      </c>
      <c r="G2" s="3"/>
      <c r="H2" s="3">
        <v>1.6</v>
      </c>
      <c r="I2" s="4">
        <v>460172</v>
      </c>
    </row>
    <row r="3" spans="1:9" x14ac:dyDescent="0.2">
      <c r="A3" s="1">
        <v>0.99999660000000001</v>
      </c>
      <c r="B3" s="3">
        <v>4.5</v>
      </c>
      <c r="C3" s="3">
        <v>6</v>
      </c>
      <c r="D3" s="3">
        <v>3.4</v>
      </c>
      <c r="E3" s="3">
        <v>3.4000000000000002E-4</v>
      </c>
      <c r="G3" s="3"/>
      <c r="H3" s="3">
        <v>1.7</v>
      </c>
      <c r="I3" s="4">
        <v>420740</v>
      </c>
    </row>
    <row r="4" spans="1:9" x14ac:dyDescent="0.2">
      <c r="A4" s="1">
        <v>0.99999459999999996</v>
      </c>
      <c r="B4" s="3">
        <v>4.4000000000000004</v>
      </c>
      <c r="C4" s="3">
        <v>5.9</v>
      </c>
      <c r="D4" s="3">
        <v>5.4</v>
      </c>
      <c r="E4" s="3">
        <v>5.0000000000000001E-4</v>
      </c>
      <c r="G4" s="3"/>
      <c r="H4" s="3">
        <v>1.8</v>
      </c>
      <c r="I4" s="4">
        <v>382089</v>
      </c>
    </row>
    <row r="5" spans="1:9" x14ac:dyDescent="0.2">
      <c r="A5" s="1">
        <v>0.99999150000000003</v>
      </c>
      <c r="B5" s="3">
        <v>4.3</v>
      </c>
      <c r="C5" s="3">
        <v>5.8</v>
      </c>
      <c r="D5" s="3">
        <v>8.5</v>
      </c>
      <c r="E5" s="3">
        <v>8.0000000000000002E-3</v>
      </c>
      <c r="G5" s="3"/>
      <c r="H5" s="3">
        <v>1.9</v>
      </c>
      <c r="I5" s="4">
        <v>344578</v>
      </c>
    </row>
    <row r="6" spans="1:9" x14ac:dyDescent="0.2">
      <c r="A6" s="1">
        <v>0.99998659999999995</v>
      </c>
      <c r="B6" s="3">
        <v>4.2</v>
      </c>
      <c r="C6" s="3">
        <v>5.7</v>
      </c>
      <c r="D6" s="3">
        <v>13</v>
      </c>
      <c r="E6" s="3">
        <v>1E-3</v>
      </c>
      <c r="G6" s="3"/>
      <c r="H6" s="3">
        <v>2</v>
      </c>
      <c r="I6" s="4">
        <v>308538</v>
      </c>
    </row>
    <row r="7" spans="1:9" x14ac:dyDescent="0.2">
      <c r="A7" s="1">
        <v>0.99997899999999995</v>
      </c>
      <c r="B7" s="3">
        <v>4.0999999999999996</v>
      </c>
      <c r="C7" s="3">
        <v>5.6</v>
      </c>
      <c r="D7" s="3">
        <v>21</v>
      </c>
      <c r="E7" s="3">
        <v>2E-3</v>
      </c>
      <c r="G7" s="3"/>
      <c r="H7" s="3">
        <v>2.1</v>
      </c>
      <c r="I7" s="4">
        <v>274253</v>
      </c>
    </row>
    <row r="8" spans="1:9" x14ac:dyDescent="0.2">
      <c r="A8" s="1">
        <v>0.99996799999999997</v>
      </c>
      <c r="B8" s="3">
        <v>4</v>
      </c>
      <c r="C8" s="3">
        <v>5.5</v>
      </c>
      <c r="D8" s="3">
        <v>32</v>
      </c>
      <c r="E8" s="3">
        <v>3.0000000000000001E-3</v>
      </c>
      <c r="G8" s="3"/>
      <c r="H8" s="3">
        <v>2.2000000000000002</v>
      </c>
      <c r="I8" s="4">
        <v>241964</v>
      </c>
    </row>
    <row r="9" spans="1:9" x14ac:dyDescent="0.2">
      <c r="A9" s="1">
        <v>0.99995199999999995</v>
      </c>
      <c r="B9" s="3">
        <v>3.9</v>
      </c>
      <c r="C9" s="3">
        <v>5.4</v>
      </c>
      <c r="D9" s="3">
        <v>48</v>
      </c>
      <c r="E9" s="3">
        <v>4.0000000000000001E-3</v>
      </c>
      <c r="G9" s="3"/>
      <c r="H9" s="3">
        <v>2.2999999999999998</v>
      </c>
      <c r="I9" s="4">
        <v>211855</v>
      </c>
    </row>
    <row r="10" spans="1:9" x14ac:dyDescent="0.2">
      <c r="A10" s="1">
        <v>0.99992800000000004</v>
      </c>
      <c r="B10" s="3">
        <v>3.8</v>
      </c>
      <c r="C10" s="3">
        <v>5.3</v>
      </c>
      <c r="D10" s="3">
        <v>72</v>
      </c>
      <c r="E10" s="3">
        <v>7.0000000000000001E-3</v>
      </c>
      <c r="G10" s="3"/>
      <c r="H10" s="3">
        <v>2.4</v>
      </c>
      <c r="I10" s="4">
        <v>184060</v>
      </c>
    </row>
    <row r="11" spans="1:9" x14ac:dyDescent="0.2">
      <c r="A11" s="1">
        <v>0.999892</v>
      </c>
      <c r="B11" s="3">
        <v>3.7</v>
      </c>
      <c r="C11" s="3">
        <v>5.2</v>
      </c>
      <c r="D11" s="3">
        <v>108</v>
      </c>
      <c r="E11" s="3">
        <v>0.01</v>
      </c>
      <c r="G11" s="3"/>
      <c r="H11" s="3">
        <v>2.5</v>
      </c>
      <c r="I11" s="4">
        <v>158655</v>
      </c>
    </row>
    <row r="12" spans="1:9" x14ac:dyDescent="0.2">
      <c r="A12" s="1">
        <v>0.99983999999999995</v>
      </c>
      <c r="B12" s="3">
        <v>3.6</v>
      </c>
      <c r="C12" s="3">
        <v>5.0999999999999996</v>
      </c>
      <c r="D12" s="3">
        <v>159</v>
      </c>
      <c r="E12" s="3">
        <v>1.4999999999999999E-2</v>
      </c>
      <c r="G12" s="3"/>
      <c r="H12" s="3">
        <v>2.6</v>
      </c>
      <c r="I12" s="4">
        <v>135666</v>
      </c>
    </row>
    <row r="13" spans="1:9" x14ac:dyDescent="0.2">
      <c r="A13" s="1">
        <v>0.99977000000000005</v>
      </c>
      <c r="B13" s="3">
        <v>3.5</v>
      </c>
      <c r="C13" s="3">
        <v>5</v>
      </c>
      <c r="D13" s="3">
        <v>233</v>
      </c>
      <c r="E13" s="3">
        <v>2.3E-2</v>
      </c>
      <c r="G13" s="3"/>
      <c r="H13" s="3">
        <v>2.7</v>
      </c>
      <c r="I13" s="4">
        <v>115070</v>
      </c>
    </row>
    <row r="14" spans="1:9" x14ac:dyDescent="0.2">
      <c r="A14" s="1">
        <v>0.99965999999999999</v>
      </c>
      <c r="B14" s="3">
        <v>3.4</v>
      </c>
      <c r="C14" s="3">
        <v>4.9000000000000004</v>
      </c>
      <c r="D14" s="3">
        <v>337</v>
      </c>
      <c r="E14" s="3">
        <v>3.3000000000000002E-2</v>
      </c>
      <c r="G14" s="3"/>
      <c r="H14" s="3">
        <v>2.8</v>
      </c>
      <c r="I14" s="4">
        <v>96801</v>
      </c>
    </row>
    <row r="15" spans="1:9" x14ac:dyDescent="0.2">
      <c r="A15" s="1">
        <v>0.99951999999999996</v>
      </c>
      <c r="B15" s="3">
        <v>3.3</v>
      </c>
      <c r="C15" s="3">
        <v>4.8</v>
      </c>
      <c r="D15" s="3">
        <v>483</v>
      </c>
      <c r="E15" s="3">
        <v>4.8000000000000001E-2</v>
      </c>
      <c r="G15" s="3"/>
      <c r="H15" s="3">
        <v>2.9</v>
      </c>
      <c r="I15" s="4">
        <v>80757</v>
      </c>
    </row>
    <row r="16" spans="1:9" x14ac:dyDescent="0.2">
      <c r="A16" s="1">
        <v>0.99931000000000003</v>
      </c>
      <c r="B16" s="3">
        <v>3.2</v>
      </c>
      <c r="C16" s="3">
        <v>4.7</v>
      </c>
      <c r="D16" s="3">
        <v>687</v>
      </c>
      <c r="E16" s="3">
        <v>6.8000000000000005E-2</v>
      </c>
      <c r="G16" s="3"/>
      <c r="H16" s="3">
        <v>3</v>
      </c>
      <c r="I16" s="4">
        <v>66807</v>
      </c>
    </row>
    <row r="17" spans="1:9" x14ac:dyDescent="0.2">
      <c r="A17" s="1">
        <v>0.999</v>
      </c>
      <c r="B17" s="3">
        <v>3.1</v>
      </c>
      <c r="C17" s="3">
        <v>4.5999999999999996</v>
      </c>
      <c r="D17" s="3">
        <v>968</v>
      </c>
      <c r="E17" s="3">
        <v>9.6000000000000002E-2</v>
      </c>
      <c r="G17" s="3"/>
      <c r="H17" s="3">
        <v>3.1</v>
      </c>
      <c r="I17" s="4">
        <v>54799</v>
      </c>
    </row>
    <row r="18" spans="1:9" x14ac:dyDescent="0.2">
      <c r="A18" s="1">
        <v>0.99870000000000003</v>
      </c>
      <c r="B18" s="3">
        <v>3</v>
      </c>
      <c r="C18" s="3">
        <v>4.5</v>
      </c>
      <c r="D18" s="4">
        <v>1350</v>
      </c>
      <c r="E18" s="3">
        <v>0.13500000000000001</v>
      </c>
      <c r="G18" s="3"/>
      <c r="H18" s="3">
        <v>3.2</v>
      </c>
      <c r="I18" s="4">
        <v>44565</v>
      </c>
    </row>
    <row r="19" spans="1:9" x14ac:dyDescent="0.2">
      <c r="A19" s="1">
        <v>0.99809999999999999</v>
      </c>
      <c r="B19" s="3">
        <v>2.9</v>
      </c>
      <c r="C19" s="3">
        <v>4.4000000000000004</v>
      </c>
      <c r="D19" s="4">
        <v>1866</v>
      </c>
      <c r="E19" s="3">
        <v>0.186</v>
      </c>
      <c r="G19" s="3"/>
      <c r="H19" s="3">
        <v>3.3</v>
      </c>
      <c r="I19" s="4">
        <v>35930</v>
      </c>
    </row>
    <row r="20" spans="1:9" x14ac:dyDescent="0.2">
      <c r="A20" s="1">
        <v>0.99739999999999995</v>
      </c>
      <c r="B20" s="3">
        <v>2.8</v>
      </c>
      <c r="C20" s="3">
        <v>4.3</v>
      </c>
      <c r="D20" s="4">
        <v>2555</v>
      </c>
      <c r="E20" s="3">
        <v>0.255</v>
      </c>
      <c r="G20" s="3"/>
      <c r="H20" s="3">
        <v>3.4</v>
      </c>
      <c r="I20" s="4">
        <v>28716</v>
      </c>
    </row>
    <row r="21" spans="1:9" x14ac:dyDescent="0.2">
      <c r="A21" s="1">
        <v>0.99650000000000005</v>
      </c>
      <c r="B21" s="3">
        <v>2.7</v>
      </c>
      <c r="C21" s="3">
        <v>4.2</v>
      </c>
      <c r="D21" s="4">
        <v>3467</v>
      </c>
      <c r="E21" s="3">
        <v>0.34599999999999997</v>
      </c>
      <c r="G21" s="3"/>
      <c r="H21" s="3">
        <v>3.5</v>
      </c>
      <c r="I21" s="4">
        <v>22750</v>
      </c>
    </row>
    <row r="22" spans="1:9" x14ac:dyDescent="0.2">
      <c r="A22" s="1">
        <v>0.99529999999999996</v>
      </c>
      <c r="B22" s="3">
        <v>2.6</v>
      </c>
      <c r="C22" s="3">
        <v>4.0999999999999996</v>
      </c>
      <c r="D22" s="4">
        <v>4661</v>
      </c>
      <c r="E22" s="3">
        <v>0.46600000000000003</v>
      </c>
      <c r="G22" s="3"/>
      <c r="H22" s="3">
        <v>3.6</v>
      </c>
      <c r="I22" s="4">
        <v>17864</v>
      </c>
    </row>
    <row r="23" spans="1:9" x14ac:dyDescent="0.2">
      <c r="A23" s="1">
        <v>0.99380000000000002</v>
      </c>
      <c r="B23" s="3">
        <v>2.5</v>
      </c>
      <c r="C23" s="3">
        <v>4</v>
      </c>
      <c r="D23" s="4">
        <v>6210</v>
      </c>
      <c r="E23" s="3">
        <v>0.621</v>
      </c>
      <c r="G23" s="3"/>
      <c r="H23" s="3">
        <v>3.7</v>
      </c>
      <c r="I23" s="4">
        <v>13903</v>
      </c>
    </row>
    <row r="24" spans="1:9" x14ac:dyDescent="0.2">
      <c r="A24" s="1">
        <v>0.99180000000000001</v>
      </c>
      <c r="B24" s="3">
        <v>2.4</v>
      </c>
      <c r="C24" s="3">
        <v>3.9</v>
      </c>
      <c r="D24" s="4">
        <v>8198</v>
      </c>
      <c r="E24" s="3">
        <v>0.81899999999999995</v>
      </c>
      <c r="G24" s="3"/>
      <c r="H24" s="3">
        <v>3.8</v>
      </c>
      <c r="I24" s="4">
        <v>10724</v>
      </c>
    </row>
    <row r="25" spans="1:9" x14ac:dyDescent="0.2">
      <c r="A25" s="1">
        <v>0.98899999999999999</v>
      </c>
      <c r="B25" s="3">
        <v>2.2999999999999998</v>
      </c>
      <c r="C25" s="3">
        <v>3.8</v>
      </c>
      <c r="D25" s="4">
        <v>10724</v>
      </c>
      <c r="E25" s="3">
        <v>1.07</v>
      </c>
      <c r="G25" s="3"/>
      <c r="H25" s="3">
        <v>3.9</v>
      </c>
      <c r="I25" s="4">
        <v>8198</v>
      </c>
    </row>
    <row r="26" spans="1:9" x14ac:dyDescent="0.2">
      <c r="A26" s="1">
        <v>0.98599999999999999</v>
      </c>
      <c r="B26" s="3">
        <v>2.2000000000000002</v>
      </c>
      <c r="C26" s="3">
        <v>3.7</v>
      </c>
      <c r="D26" s="4">
        <v>13903</v>
      </c>
      <c r="E26" s="3">
        <v>1.39</v>
      </c>
      <c r="G26" s="3"/>
      <c r="H26" s="3">
        <v>4</v>
      </c>
      <c r="I26" s="4">
        <v>6210</v>
      </c>
    </row>
    <row r="27" spans="1:9" x14ac:dyDescent="0.2">
      <c r="A27" s="1">
        <v>0.98199999999999998</v>
      </c>
      <c r="B27" s="3">
        <v>2.1</v>
      </c>
      <c r="C27" s="3">
        <v>3.6</v>
      </c>
      <c r="D27" s="4">
        <v>17864</v>
      </c>
      <c r="E27" s="3">
        <v>1.78</v>
      </c>
      <c r="G27" s="3"/>
      <c r="H27" s="3">
        <v>4.0999999999999996</v>
      </c>
      <c r="I27" s="4">
        <v>4661</v>
      </c>
    </row>
    <row r="28" spans="1:9" x14ac:dyDescent="0.2">
      <c r="A28" s="1">
        <v>0.97699999999999998</v>
      </c>
      <c r="B28" s="3">
        <v>2</v>
      </c>
      <c r="C28" s="3">
        <v>3.5</v>
      </c>
      <c r="D28" s="4">
        <v>22750</v>
      </c>
      <c r="E28" s="3">
        <v>2.27</v>
      </c>
      <c r="G28" s="3"/>
      <c r="H28" s="3">
        <v>4.2</v>
      </c>
      <c r="I28" s="4">
        <v>3467</v>
      </c>
    </row>
    <row r="29" spans="1:9" x14ac:dyDescent="0.2">
      <c r="A29" s="1">
        <v>0.97099999999999997</v>
      </c>
      <c r="B29" s="3">
        <v>1.9</v>
      </c>
      <c r="C29" s="3">
        <v>3.4</v>
      </c>
      <c r="D29" s="4">
        <v>28716</v>
      </c>
      <c r="E29" s="3">
        <v>2.87</v>
      </c>
      <c r="G29" s="3"/>
      <c r="H29" s="3">
        <v>4.3</v>
      </c>
      <c r="I29" s="4">
        <v>2555</v>
      </c>
    </row>
    <row r="30" spans="1:9" x14ac:dyDescent="0.2">
      <c r="A30" s="1">
        <v>0.96399999999999997</v>
      </c>
      <c r="B30" s="3">
        <v>1.8</v>
      </c>
      <c r="C30" s="3">
        <v>3.3</v>
      </c>
      <c r="D30" s="4">
        <v>35930</v>
      </c>
      <c r="E30" s="3">
        <v>3.59</v>
      </c>
      <c r="G30" s="3"/>
      <c r="H30" s="3">
        <v>4.4000000000000004</v>
      </c>
      <c r="I30" s="4">
        <v>1866</v>
      </c>
    </row>
    <row r="31" spans="1:9" x14ac:dyDescent="0.2">
      <c r="A31" s="1">
        <v>0.95499999999999996</v>
      </c>
      <c r="B31" s="3">
        <v>1.7</v>
      </c>
      <c r="C31" s="3">
        <v>3.2</v>
      </c>
      <c r="D31" s="4">
        <v>44565</v>
      </c>
      <c r="E31" s="3">
        <v>4.46</v>
      </c>
      <c r="G31" s="3"/>
      <c r="H31" s="3">
        <v>4.5</v>
      </c>
      <c r="I31" s="4">
        <v>1350</v>
      </c>
    </row>
    <row r="32" spans="1:9" x14ac:dyDescent="0.2">
      <c r="A32" s="1">
        <v>0.94499999999999995</v>
      </c>
      <c r="B32" s="3">
        <v>1.6</v>
      </c>
      <c r="C32" s="3">
        <v>3.1</v>
      </c>
      <c r="D32" s="4">
        <v>54799</v>
      </c>
      <c r="E32" s="3">
        <v>5.48</v>
      </c>
      <c r="G32" s="3"/>
      <c r="H32" s="3">
        <v>4.5999999999999996</v>
      </c>
      <c r="I32" s="3">
        <v>968</v>
      </c>
    </row>
    <row r="33" spans="1:9" x14ac:dyDescent="0.2">
      <c r="A33" s="1">
        <v>0.93300000000000005</v>
      </c>
      <c r="B33" s="3">
        <v>1.5</v>
      </c>
      <c r="C33" s="3">
        <v>3</v>
      </c>
      <c r="D33" s="4">
        <v>66807</v>
      </c>
      <c r="E33" s="3">
        <v>6.68</v>
      </c>
      <c r="G33" s="3"/>
      <c r="H33" s="3">
        <v>4.7</v>
      </c>
      <c r="I33" s="3">
        <v>687</v>
      </c>
    </row>
    <row r="34" spans="1:9" x14ac:dyDescent="0.2">
      <c r="A34" s="1">
        <v>0.91900000000000004</v>
      </c>
      <c r="B34" s="3">
        <v>1.4</v>
      </c>
      <c r="C34" s="3">
        <v>2.9</v>
      </c>
      <c r="D34" s="4">
        <v>80757</v>
      </c>
      <c r="E34" s="3">
        <v>8.08</v>
      </c>
      <c r="G34" s="3"/>
      <c r="H34" s="3">
        <v>4.8</v>
      </c>
      <c r="I34" s="3">
        <v>483</v>
      </c>
    </row>
    <row r="35" spans="1:9" x14ac:dyDescent="0.2">
      <c r="A35" s="1">
        <v>0.90300000000000002</v>
      </c>
      <c r="B35" s="3">
        <v>1.3</v>
      </c>
      <c r="C35" s="3">
        <v>2.8</v>
      </c>
      <c r="D35" s="4">
        <v>96801</v>
      </c>
      <c r="E35" s="3">
        <v>9.68</v>
      </c>
      <c r="G35" s="3"/>
      <c r="H35" s="3">
        <v>4.9000000000000004</v>
      </c>
      <c r="I35" s="3">
        <v>337</v>
      </c>
    </row>
    <row r="36" spans="1:9" x14ac:dyDescent="0.2">
      <c r="A36" s="1">
        <v>0.88500000000000001</v>
      </c>
      <c r="B36" s="3">
        <v>1.2</v>
      </c>
      <c r="C36" s="3">
        <v>2.7</v>
      </c>
      <c r="D36" s="4">
        <v>115070</v>
      </c>
      <c r="E36" s="3">
        <v>11.5</v>
      </c>
      <c r="G36" s="3"/>
      <c r="H36" s="3">
        <v>5</v>
      </c>
      <c r="I36" s="3">
        <v>233</v>
      </c>
    </row>
    <row r="37" spans="1:9" x14ac:dyDescent="0.2">
      <c r="A37" s="1">
        <v>0.86399999999999999</v>
      </c>
      <c r="B37" s="3">
        <v>1.1000000000000001</v>
      </c>
      <c r="C37" s="3">
        <v>2.6</v>
      </c>
      <c r="D37" s="4">
        <v>135666</v>
      </c>
      <c r="E37" s="3">
        <v>13.5</v>
      </c>
      <c r="G37" s="3"/>
      <c r="H37" s="3">
        <v>5.0999999999999996</v>
      </c>
      <c r="I37" s="3">
        <v>159</v>
      </c>
    </row>
    <row r="38" spans="1:9" x14ac:dyDescent="0.2">
      <c r="A38" s="1">
        <v>0.84099999999999997</v>
      </c>
      <c r="B38" s="3">
        <v>1</v>
      </c>
      <c r="C38" s="3">
        <v>2.5</v>
      </c>
      <c r="D38" s="4">
        <v>158655</v>
      </c>
      <c r="E38" s="3">
        <v>15.8</v>
      </c>
      <c r="G38" s="3"/>
      <c r="H38" s="3">
        <v>5.2</v>
      </c>
      <c r="I38" s="3">
        <v>108</v>
      </c>
    </row>
    <row r="39" spans="1:9" x14ac:dyDescent="0.2">
      <c r="A39" s="1">
        <v>0.81599999999999995</v>
      </c>
      <c r="B39" s="3">
        <v>0.9</v>
      </c>
      <c r="C39" s="3">
        <v>2.4</v>
      </c>
      <c r="D39" s="4">
        <v>184060</v>
      </c>
      <c r="E39" s="3">
        <v>18.399999999999999</v>
      </c>
      <c r="G39" s="3"/>
      <c r="H39" s="3">
        <v>5.3</v>
      </c>
      <c r="I39" s="3">
        <v>72</v>
      </c>
    </row>
    <row r="40" spans="1:9" x14ac:dyDescent="0.2">
      <c r="A40" s="1">
        <v>0.78800000000000003</v>
      </c>
      <c r="B40" s="3">
        <v>0.8</v>
      </c>
      <c r="C40" s="3">
        <v>2.2999999999999998</v>
      </c>
      <c r="D40" s="4">
        <v>211855</v>
      </c>
      <c r="E40" s="3">
        <v>21.2</v>
      </c>
      <c r="G40" s="3"/>
      <c r="H40" s="3">
        <v>5.4</v>
      </c>
      <c r="I40" s="3">
        <v>48</v>
      </c>
    </row>
    <row r="41" spans="1:9" x14ac:dyDescent="0.2">
      <c r="A41" s="1">
        <v>0.75800000000000001</v>
      </c>
      <c r="B41" s="3">
        <v>0.7</v>
      </c>
      <c r="C41" s="3">
        <v>2.2000000000000002</v>
      </c>
      <c r="D41" s="4">
        <v>241964</v>
      </c>
      <c r="E41" s="3">
        <v>24.2</v>
      </c>
      <c r="G41" s="3"/>
      <c r="H41" s="3">
        <v>5.5</v>
      </c>
      <c r="I41" s="3">
        <v>32</v>
      </c>
    </row>
    <row r="42" spans="1:9" x14ac:dyDescent="0.2">
      <c r="A42" s="1">
        <v>0.72599999999999998</v>
      </c>
      <c r="B42" s="3">
        <v>0.6</v>
      </c>
      <c r="C42" s="3">
        <v>2.1</v>
      </c>
      <c r="D42" s="4">
        <v>274253</v>
      </c>
      <c r="E42" s="3">
        <v>27.4</v>
      </c>
      <c r="G42" s="3"/>
      <c r="H42" s="3">
        <v>5.6</v>
      </c>
      <c r="I42" s="3">
        <v>21</v>
      </c>
    </row>
    <row r="43" spans="1:9" x14ac:dyDescent="0.2">
      <c r="A43" s="1">
        <v>0.69099999999999995</v>
      </c>
      <c r="B43" s="3">
        <v>0.5</v>
      </c>
      <c r="C43" s="3">
        <v>2</v>
      </c>
      <c r="D43" s="4">
        <v>308538</v>
      </c>
      <c r="E43" s="3">
        <v>30.8</v>
      </c>
      <c r="G43" s="3"/>
      <c r="H43" s="3">
        <v>5.7</v>
      </c>
      <c r="I43" s="3">
        <v>13</v>
      </c>
    </row>
    <row r="44" spans="1:9" x14ac:dyDescent="0.2">
      <c r="A44" s="1">
        <v>0.65500000000000003</v>
      </c>
      <c r="B44" s="3">
        <v>0.4</v>
      </c>
      <c r="C44" s="3">
        <v>1.9</v>
      </c>
      <c r="D44" s="4">
        <v>344578</v>
      </c>
      <c r="E44" s="3">
        <v>34.4</v>
      </c>
      <c r="G44" s="3"/>
      <c r="H44" s="3">
        <v>5.8</v>
      </c>
      <c r="I44" s="3">
        <v>8.5</v>
      </c>
    </row>
    <row r="45" spans="1:9" x14ac:dyDescent="0.2">
      <c r="A45" s="1">
        <v>0.61799999999999999</v>
      </c>
      <c r="B45" s="3">
        <v>0.3</v>
      </c>
      <c r="C45" s="3">
        <v>1.8</v>
      </c>
      <c r="D45" s="4">
        <v>382089</v>
      </c>
      <c r="E45" s="3">
        <v>38.200000000000003</v>
      </c>
      <c r="G45" s="3"/>
      <c r="H45" s="3">
        <v>5.9</v>
      </c>
      <c r="I45" s="3">
        <v>5.4</v>
      </c>
    </row>
    <row r="46" spans="1:9" x14ac:dyDescent="0.2">
      <c r="A46" s="1">
        <v>0.57899999999999996</v>
      </c>
      <c r="B46" s="3">
        <v>0.2</v>
      </c>
      <c r="C46" s="3">
        <v>1.7</v>
      </c>
      <c r="D46" s="4">
        <v>420740</v>
      </c>
      <c r="E46" s="3">
        <v>42</v>
      </c>
      <c r="G46" s="3"/>
      <c r="H46" s="3">
        <v>6</v>
      </c>
      <c r="I46" s="3">
        <v>3.4</v>
      </c>
    </row>
    <row r="47" spans="1:9" x14ac:dyDescent="0.2">
      <c r="A47" s="1">
        <v>0.54</v>
      </c>
      <c r="B47" s="3">
        <v>0.1</v>
      </c>
      <c r="C47" s="3">
        <v>1.6</v>
      </c>
      <c r="D47" s="4">
        <v>460172</v>
      </c>
      <c r="E47" s="3">
        <v>46</v>
      </c>
      <c r="H47" s="3" t="s">
        <v>16</v>
      </c>
      <c r="I47" s="3">
        <v>0</v>
      </c>
    </row>
    <row r="48" spans="1:9" x14ac:dyDescent="0.2">
      <c r="C48" s="3">
        <v>1.5</v>
      </c>
      <c r="D48" s="4">
        <v>480000</v>
      </c>
    </row>
    <row r="58" spans="3:3" x14ac:dyDescent="0.2">
      <c r="C58" s="3" t="str">
        <f>"-infinity Z"</f>
        <v>-infinity Z</v>
      </c>
    </row>
  </sheetData>
  <sheetProtection sheet="1" objects="1" scenarios="1"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Calc</vt:lpstr>
      <vt:lpstr>Sigma</vt:lpstr>
      <vt:lpstr>Calc!Print_Area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John O'Neill</cp:lastModifiedBy>
  <cp:lastPrinted>2002-08-12T20:22:43Z</cp:lastPrinted>
  <dcterms:created xsi:type="dcterms:W3CDTF">2002-07-17T17:01:18Z</dcterms:created>
  <dcterms:modified xsi:type="dcterms:W3CDTF">2026-07-24T15:36:37Z</dcterms:modified>
</cp:coreProperties>
</file>